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!!!!FollowMe_Excel 2021\本書範例\CH02\"/>
    </mc:Choice>
  </mc:AlternateContent>
  <xr:revisionPtr revIDLastSave="0" documentId="13_ncr:1_{EA501C5B-5BF0-4433-BADD-6B23FACF3F58}" xr6:coauthVersionLast="47" xr6:coauthVersionMax="47" xr10:uidLastSave="{00000000-0000-0000-0000-000000000000}"/>
  <bookViews>
    <workbookView xWindow="-120" yWindow="-120" windowWidth="25440" windowHeight="15270" tabRatio="631" xr2:uid="{00000000-000D-0000-FFFF-FFFF00000000}"/>
  </bookViews>
  <sheets>
    <sheet name="工作表1" sheetId="10" r:id="rId1"/>
    <sheet name="選取儲存格" sheetId="1" r:id="rId2"/>
    <sheet name="輸入儲存格資料" sheetId="3" r:id="rId3"/>
    <sheet name="自動完成輸入" sheetId="4" r:id="rId4"/>
    <sheet name="資料驗證清單" sheetId="5" r:id="rId5"/>
    <sheet name="輸入儲存格註解" sheetId="6" r:id="rId6"/>
    <sheet name="輸入儲存格附註" sheetId="7" r:id="rId7"/>
    <sheet name="編輯儲存格資料" sheetId="9" r:id="rId8"/>
    <sheet name="序列" sheetId="8" r:id="rId9"/>
  </sheets>
  <externalReferences>
    <externalReference r:id="rId10"/>
    <externalReference r:id="rId11"/>
  </externalReferences>
  <definedNames>
    <definedName name="__IntlFixup" hidden="1">TRUE</definedName>
    <definedName name="AccessDatabase" hidden="1">"C:\My Documents\MAUI MALL1.mdb"</definedName>
    <definedName name="ACwvu.CapersView." localSheetId="4" hidden="1">[1]MASTER!#REF!</definedName>
    <definedName name="ACwvu.CapersView." localSheetId="5" hidden="1">[1]MASTER!#REF!</definedName>
    <definedName name="ACwvu.CapersView." hidden="1">[1]MASTER!#REF!</definedName>
    <definedName name="ACwvu.Japan_Capers_Ed_Pub." hidden="1">'[2]THREE VARIABLES'!$N$1:$V$165</definedName>
    <definedName name="ACwvu.KJP_CC." hidden="1">'[2]THREE VARIABLES'!$N$4:$U$165</definedName>
    <definedName name="Cwvu.CapersView." localSheetId="4" hidden="1">[1]MASTER!#REF!</definedName>
    <definedName name="Cwvu.CapersView." localSheetId="5" hidden="1">[1]MASTER!#REF!</definedName>
    <definedName name="Cwvu.CapersView." hidden="1">[1]MASTER!#REF!</definedName>
    <definedName name="Cwvu.Japan_Capers_Ed_Pub." localSheetId="4" hidden="1">[1]MASTER!#REF!</definedName>
    <definedName name="Cwvu.Japan_Capers_Ed_Pub." localSheetId="5" hidden="1">[1]MASTER!#REF!</definedName>
    <definedName name="Cwvu.Japan_Capers_Ed_Pub." hidden="1">[1]MASTER!#REF!</definedName>
    <definedName name="Cwvu.KJP_CC." localSheetId="4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Cwvu.KJP_CC." localSheetId="7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Cwvu.KJP_CC." localSheetId="5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HTML_CodePage" hidden="1">1252</definedName>
    <definedName name="HTML_Control" localSheetId="4" hidden="1">{"'PRODUCTIONCOST SHEET'!$B$3:$G$48"}</definedName>
    <definedName name="HTML_Control" localSheetId="7" hidden="1">{"'PRODUCTIONCOST SHEET'!$B$3:$G$48"}</definedName>
    <definedName name="HTML_Control" localSheetId="2" hidden="1">{"'PRODUCTIONCOST SHEET'!$B$3:$G$48"}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Rwvu.CapersView." hidden="1">'[2]THREE VARIABLES'!$A$1:$M$65536</definedName>
    <definedName name="Rwvu.Japan_Capers_Ed_Pub." hidden="1">'[2]THREE VARIABLES'!$A$1:$M$65536</definedName>
    <definedName name="Rwvu.KJP_CC." hidden="1">'[2]THREE VARIABLES'!$A$1:$M$65536</definedName>
    <definedName name="Swvu.CapersView." localSheetId="4" hidden="1">[1]MASTER!#REF!</definedName>
    <definedName name="Swvu.CapersView." localSheetId="5" hidden="1">[1]MASTER!#REF!</definedName>
    <definedName name="Swvu.CapersView." hidden="1">[1]MASTER!#REF!</definedName>
    <definedName name="Swvu.Japan_Capers_Ed_Pub." hidden="1">'[2]THREE VARIABLES'!$N$1:$V$165</definedName>
    <definedName name="Swvu.KJP_CC." hidden="1">'[2]THREE VARIABLES'!$N$4:$U$165</definedName>
    <definedName name="wrn.CapersPlotter." localSheetId="4" hidden="1">{#N/A,#N/A,FALSE,"DI 2 YEAR MASTER SCHEDULE"}</definedName>
    <definedName name="wrn.CapersPlotter." localSheetId="7" hidden="1">{#N/A,#N/A,FALSE,"DI 2 YEAR MASTER SCHEDULE"}</definedName>
    <definedName name="wrn.CapersPlotter." localSheetId="2" hidden="1">{#N/A,#N/A,FALSE,"DI 2 YEAR MASTER SCHEDULE"}</definedName>
    <definedName name="wrn.CapersPlotter." hidden="1">{#N/A,#N/A,FALSE,"DI 2 YEAR MASTER SCHEDULE"}</definedName>
    <definedName name="wrn.Edutainment._.Priority._.List." localSheetId="4" hidden="1">{#N/A,#N/A,FALSE,"DI 2 YEAR MASTER SCHEDULE"}</definedName>
    <definedName name="wrn.Edutainment._.Priority._.List." localSheetId="7" hidden="1">{#N/A,#N/A,FALSE,"DI 2 YEAR MASTER SCHEDULE"}</definedName>
    <definedName name="wrn.Edutainment._.Priority._.List." localSheetId="2" hidden="1">{#N/A,#N/A,FALSE,"DI 2 YEAR MASTER SCHEDULE"}</definedName>
    <definedName name="wrn.Edutainment._.Priority._.List." hidden="1">{#N/A,#N/A,FALSE,"DI 2 YEAR MASTER SCHEDULE"}</definedName>
    <definedName name="wrn.Japan_Capers_Ed._.Pub." localSheetId="4" hidden="1">{"Japan_Capers_Ed_Pub",#N/A,FALSE,"DI 2 YEAR MASTER SCHEDULE"}</definedName>
    <definedName name="wrn.Japan_Capers_Ed._.Pub." localSheetId="7" hidden="1">{"Japan_Capers_Ed_Pub",#N/A,FALSE,"DI 2 YEAR MASTER SCHEDULE"}</definedName>
    <definedName name="wrn.Japan_Capers_Ed._.Pub." localSheetId="2" hidden="1">{"Japan_Capers_Ed_Pub",#N/A,FALSE,"DI 2 YEAR MASTER SCHEDULE"}</definedName>
    <definedName name="wrn.Japan_Capers_Ed._.Pub." hidden="1">{"Japan_Capers_Ed_Pub",#N/A,FALSE,"DI 2 YEAR MASTER SCHEDULE"}</definedName>
    <definedName name="wrn.Priority._.list." localSheetId="4" hidden="1">{#N/A,#N/A,FALSE,"DI 2 YEAR MASTER SCHEDULE"}</definedName>
    <definedName name="wrn.Priority._.list." localSheetId="7" hidden="1">{#N/A,#N/A,FALSE,"DI 2 YEAR MASTER SCHEDULE"}</definedName>
    <definedName name="wrn.Priority._.list." localSheetId="2" hidden="1">{#N/A,#N/A,FALSE,"DI 2 YEAR MASTER SCHEDULE"}</definedName>
    <definedName name="wrn.Priority._.list." hidden="1">{#N/A,#N/A,FALSE,"DI 2 YEAR MASTER SCHEDULE"}</definedName>
    <definedName name="wrn.Prjcted._.Mnthly._.Qtys." localSheetId="4" hidden="1">{#N/A,#N/A,FALSE,"PRJCTED MNTHLY QTY's"}</definedName>
    <definedName name="wrn.Prjcted._.Mnthly._.Qtys." localSheetId="7" hidden="1">{#N/A,#N/A,FALSE,"PRJCTED MNTHLY QTY's"}</definedName>
    <definedName name="wrn.Prjcted._.Mnthly._.Qtys." localSheetId="2" hidden="1">{#N/A,#N/A,FALSE,"PRJCTED MNTHLY QTY's"}</definedName>
    <definedName name="wrn.Prjcted._.Mnthly._.Qtys." hidden="1">{#N/A,#N/A,FALSE,"PRJCTED MNTHLY QTY's"}</definedName>
    <definedName name="wrn.Prjcted._.Qtrly._.Dollars." localSheetId="4" hidden="1">{#N/A,#N/A,FALSE,"PRJCTED QTRLY $'s"}</definedName>
    <definedName name="wrn.Prjcted._.Qtrly._.Dollars." localSheetId="7" hidden="1">{#N/A,#N/A,FALSE,"PRJCTED QTRLY $'s"}</definedName>
    <definedName name="wrn.Prjcted._.Qtrly._.Dollars." localSheetId="2" hidden="1">{#N/A,#N/A,FALSE,"PRJCTED QTRLY $'s"}</definedName>
    <definedName name="wrn.Prjcted._.Qtrly._.Dollars." hidden="1">{#N/A,#N/A,FALSE,"PRJCTED QTRLY $'s"}</definedName>
    <definedName name="wrn.Prjcted._.Qtrly._.Qtys." localSheetId="4" hidden="1">{#N/A,#N/A,FALSE,"PRJCTED QTRLY QTY's"}</definedName>
    <definedName name="wrn.Prjcted._.Qtrly._.Qtys." localSheetId="7" hidden="1">{#N/A,#N/A,FALSE,"PRJCTED QTRLY QTY's"}</definedName>
    <definedName name="wrn.Prjcted._.Qtrly._.Qtys." localSheetId="2" hidden="1">{#N/A,#N/A,FALSE,"PRJCTED QTRLY QTY's"}</definedName>
    <definedName name="wrn.Prjcted._.Qtrly._.Qtys." hidden="1">{#N/A,#N/A,FALSE,"PRJCTED QTRLY QTY's"}</definedName>
    <definedName name="wrn.QUARTERLY._.VIEW." localSheetId="4" hidden="1">{"QUARTERLY VIEW",#N/A,FALSE,"YEAR TOTAL"}</definedName>
    <definedName name="wrn.QUARTERLY._.VIEW." localSheetId="7" hidden="1">{"QUARTERLY VIEW",#N/A,FALSE,"YEAR TOTAL"}</definedName>
    <definedName name="wrn.QUARTERLY._.VIEW." localSheetId="2" hidden="1">{"QUARTERLY VIEW",#N/A,FALSE,"YEAR TOTAL"}</definedName>
    <definedName name="wrn.QUARTERLY._.VIEW." hidden="1">{"QUARTERLY VIEW",#N/A,FALSE,"YEAR TOTAL"}</definedName>
    <definedName name="wrn.YEAR._.VIEW." localSheetId="4" hidden="1">{#N/A,#N/A,FALSE,"Sheet2"}</definedName>
    <definedName name="wrn.YEAR._.VIEW." localSheetId="7" hidden="1">{#N/A,#N/A,FALSE,"Sheet2"}</definedName>
    <definedName name="wrn.YEAR._.VIEW." localSheetId="2" hidden="1">{#N/A,#N/A,FALSE,"Sheet2"}</definedName>
    <definedName name="wrn.YEAR._.VIEW." hidden="1">{#N/A,#N/A,FALSE,"Sheet2"}</definedName>
    <definedName name="wvu.CapersView.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7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7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[1]MASTER!$A$1:$Q$65536,[1]MASTER!$Y$1:$Z$65536</definedName>
    <definedName name="Z_9A428CE1_B4D9_11D0_A8AA_0000C071AEE7_.wvu.PrintArea" hidden="1">'[2]THREE VARIABLES'!$N$4:$S$5</definedName>
    <definedName name="Z_9A428CE1_B4D9_11D0_A8AA_0000C071AEE7_.wvu.Rows" localSheetId="4" hidden="1">[1]MASTER!#REF!,[1]MASTER!#REF!,[1]MASTER!#REF!,[1]MASTER!#REF!,[1]MASTER!#REF!,[1]MASTER!#REF!,[1]MASTER!#REF!,[1]MASTER!$A$98:$IV$272</definedName>
    <definedName name="Z_9A428CE1_B4D9_11D0_A8AA_0000C071AEE7_.wvu.Rows" localSheetId="5" hidden="1">[1]MASTER!#REF!,[1]MASTER!#REF!,[1]MASTER!#REF!,[1]MASTER!#REF!,[1]MASTER!#REF!,[1]MASTER!#REF!,[1]MASTER!#REF!,[1]MASTER!$A$98:$IV$272</definedName>
    <definedName name="Z_9A428CE1_B4D9_11D0_A8AA_0000C071AEE7_.wvu.Rows" hidden="1">[1]MASTER!#REF!,[1]MASTER!#REF!,[1]MASTER!#REF!,[1]MASTER!#REF!,[1]MASTER!#REF!,[1]MASTER!#REF!,[1]MASTER!#REF!,[1]MASTER!$A$98:$IV$272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6" l="1"/>
  <c r="E4" i="6" s="1"/>
  <c r="E5" i="6" s="1"/>
  <c r="E6" i="6" s="1"/>
  <c r="E7" i="6" s="1"/>
  <c r="E8" i="6" s="1"/>
  <c r="E3" i="5" l="1"/>
  <c r="E4" i="5" s="1"/>
  <c r="E5" i="5" s="1"/>
  <c r="E6" i="5" s="1"/>
  <c r="E7" i="5" s="1"/>
  <c r="E8" i="5" s="1"/>
  <c r="M19" i="1" l="1"/>
  <c r="M18" i="1"/>
  <c r="M17" i="1"/>
  <c r="M16" i="1"/>
  <c r="K19" i="1"/>
  <c r="K18" i="1"/>
  <c r="D18" i="1"/>
  <c r="E18" i="1"/>
  <c r="F18" i="1"/>
  <c r="G18" i="1"/>
  <c r="H18" i="1"/>
  <c r="I18" i="1"/>
  <c r="J18" i="1"/>
  <c r="L18" i="1"/>
  <c r="D19" i="1"/>
  <c r="E19" i="1"/>
  <c r="F19" i="1"/>
  <c r="G19" i="1"/>
  <c r="H19" i="1"/>
  <c r="I19" i="1"/>
  <c r="J19" i="1"/>
  <c r="L19" i="1"/>
  <c r="C19" i="1"/>
  <c r="C18" i="1"/>
  <c r="M14" i="1"/>
  <c r="M15" i="1"/>
  <c r="E3" i="4" l="1"/>
  <c r="E4" i="4" s="1"/>
  <c r="E5" i="4" s="1"/>
  <c r="E6" i="4" s="1"/>
  <c r="E7" i="4" s="1"/>
  <c r="E8" i="4" s="1"/>
  <c r="M4" i="1" l="1"/>
  <c r="M5" i="1"/>
  <c r="M6" i="1"/>
  <c r="M7" i="1"/>
  <c r="M8" i="1"/>
  <c r="M9" i="1"/>
  <c r="M10" i="1"/>
  <c r="M11" i="1"/>
  <c r="M12" i="1"/>
  <c r="M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tc={E2BD58BE-08DE-4B2C-8286-512DF0A48525}</author>
    <author>tc={43144A19-748B-4CB2-931F-07CAA16509E1}</author>
    <author>tc={F3862956-C3FA-4DA5-9408-CA90FA121B33}</author>
  </authors>
  <commentList>
    <comment ref="D2" authorId="0" shapeId="0" xr:uid="{E2BD58BE-08DE-4B2C-8286-512DF0A48525}">
      <text>
        <t>[對話串註解]
您的 Excel 版本可讓您讀取此對話串註解; 但若以較新的 Excel 版本開啟此檔案，將會移除對它進行的所有編輯。深入了解: https://go.microsoft.com/fwlink/?linkid=870924。
註解:
    一般性支出要控制在800元以下</t>
      </text>
    </comment>
    <comment ref="D6" authorId="1" shapeId="0" xr:uid="{43144A19-748B-4CB2-931F-07CAA16509E1}">
      <text>
        <t>[對話串註解]
您的 Excel 版本可讓您讀取此對話串註解; 但若以較新的 Excel 版本開啟此檔案，將會移除對它進行的所有編輯。深入了解: https://go.microsoft.com/fwlink/?linkid=870924。
註解:
    《兒時的點點滴滴》吉卜力工作室 高畑勳製作
回覆:
    最近重映中...</t>
      </text>
    </comment>
    <comment ref="D7" authorId="2" shapeId="0" xr:uid="{F3862956-C3FA-4DA5-9408-CA90FA121B33}">
      <text>
        <t>[對話串註解]
您的 Excel 版本可讓您讀取此對話串註解; 但若以較新的 Excel 版本開啟此檔案，將會移除對它進行的所有編輯。深入了解: https://go.microsoft.com/fwlink/?linkid=870924。
註解:
    抺布、菜瓜布、洗碗精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tc={3B423DA6-4B75-4060-881D-964707FC08C6}</author>
    <author>tc={59FF0703-C767-4B31-ABFA-0A14178E5A34}</author>
    <author>tc={95FF680A-C99F-4F58-9B51-E507D3AD4510}</author>
  </authors>
  <commentList>
    <comment ref="B4" authorId="0" shapeId="0" xr:uid="{3B423DA6-4B75-4060-881D-964707FC08C6}">
      <text>
        <t>[對話串註解]
您的 Excel 版本可讓您讀取此對話串註解; 但若以較新的 Excel 版本開啟此檔案，將會移除對它進行的所有編輯。深入了解: https://go.microsoft.com/fwlink/?linkid=870924。
註解:
    影片的主角-黃裕翔</t>
      </text>
    </comment>
    <comment ref="C5" authorId="1" shapeId="0" xr:uid="{59FF0703-C767-4B31-ABFA-0A14178E5A34}">
      <text>
        <t>[對話串註解]
您的 Excel 版本可讓您讀取此對話串註解; 但若以較新的 Excel 版本開啟此檔案，將會移除對它進行的所有編輯。深入了解: https://go.microsoft.com/fwlink/?linkid=870924。
註解:
    種樹的人</t>
      </text>
    </comment>
    <comment ref="C7" authorId="2" shapeId="0" xr:uid="{95FF680A-C99F-4F58-9B51-E507D3AD4510}">
      <text>
        <t>[對話串註解]
您的 Excel 版本可讓您讀取此對話串註解; 但若以較新的 Excel 版本開啟此檔案，將會移除對它進行的所有編輯。深入了解: https://go.microsoft.com/fwlink/?linkid=870924。
註解:
    可以扮鬼臉嗎？</t>
      </text>
    </comment>
  </commentList>
</comments>
</file>

<file path=xl/sharedStrings.xml><?xml version="1.0" encoding="utf-8"?>
<sst xmlns="http://schemas.openxmlformats.org/spreadsheetml/2006/main" count="250" uniqueCount="193">
  <si>
    <t>年度</t>
    <phoneticPr fontId="2" type="noConversion"/>
  </si>
  <si>
    <t>墾丁</t>
    <phoneticPr fontId="2" type="noConversion"/>
  </si>
  <si>
    <t>玉山</t>
    <phoneticPr fontId="2" type="noConversion"/>
  </si>
  <si>
    <t>陽明山</t>
    <phoneticPr fontId="2" type="noConversion"/>
  </si>
  <si>
    <t>太魯閣</t>
    <phoneticPr fontId="2" type="noConversion"/>
  </si>
  <si>
    <t>雪霸</t>
    <phoneticPr fontId="2" type="noConversion"/>
  </si>
  <si>
    <t>金門</t>
    <phoneticPr fontId="2" type="noConversion"/>
  </si>
  <si>
    <t>台江</t>
    <phoneticPr fontId="2" type="noConversion"/>
  </si>
  <si>
    <t>合計</t>
    <phoneticPr fontId="2" type="noConversion"/>
  </si>
  <si>
    <t>合計</t>
    <phoneticPr fontId="2" type="noConversion"/>
  </si>
  <si>
    <t>年平均</t>
    <phoneticPr fontId="2" type="noConversion"/>
  </si>
  <si>
    <t>各國家公園遊憩據點遊客人數統計表</t>
    <phoneticPr fontId="2" type="noConversion"/>
  </si>
  <si>
    <t>單位：人</t>
    <phoneticPr fontId="2" type="noConversion"/>
  </si>
  <si>
    <t>零用金收支明細表</t>
    <phoneticPr fontId="5" type="noConversion"/>
  </si>
  <si>
    <t>日期</t>
    <phoneticPr fontId="5" type="noConversion"/>
  </si>
  <si>
    <t>項目</t>
    <phoneticPr fontId="5" type="noConversion"/>
  </si>
  <si>
    <t>收入</t>
    <phoneticPr fontId="5" type="noConversion"/>
  </si>
  <si>
    <t>支出</t>
    <phoneticPr fontId="5" type="noConversion"/>
  </si>
  <si>
    <t>結餘</t>
    <phoneticPr fontId="5" type="noConversion"/>
  </si>
  <si>
    <t>郵資</t>
    <phoneticPr fontId="2" type="noConversion"/>
  </si>
  <si>
    <t>影印費</t>
    <phoneticPr fontId="2" type="noConversion"/>
  </si>
  <si>
    <t>清潔用品</t>
    <phoneticPr fontId="2" type="noConversion"/>
  </si>
  <si>
    <t>看電影</t>
    <phoneticPr fontId="2" type="noConversion"/>
  </si>
  <si>
    <t>零用金收支明細表</t>
    <phoneticPr fontId="5" type="noConversion"/>
  </si>
  <si>
    <t>日期</t>
    <phoneticPr fontId="5" type="noConversion"/>
  </si>
  <si>
    <t>項目</t>
    <phoneticPr fontId="5" type="noConversion"/>
  </si>
  <si>
    <t>收入</t>
    <phoneticPr fontId="5" type="noConversion"/>
  </si>
  <si>
    <t>支出</t>
    <phoneticPr fontId="5" type="noConversion"/>
  </si>
  <si>
    <t>結餘</t>
    <phoneticPr fontId="5" type="noConversion"/>
  </si>
  <si>
    <t>搭上火箭飛上天空</t>
  </si>
  <si>
    <t>偉大的航道算什麼</t>
  </si>
  <si>
    <t>拿出屬於我們的旗子</t>
  </si>
  <si>
    <t>用力把他插上月球</t>
  </si>
  <si>
    <t>就算回家的燃料不夠</t>
  </si>
  <si>
    <t>至少氧氣還有很多</t>
  </si>
  <si>
    <t>一起舉起我們的右手</t>
  </si>
  <si>
    <t>在對著地球吐舌頭</t>
  </si>
  <si>
    <t>逆光飛翔 Touch of the Light</t>
    <phoneticPr fontId="2" type="noConversion"/>
  </si>
  <si>
    <t>星期日</t>
    <phoneticPr fontId="5" type="noConversion"/>
  </si>
  <si>
    <t>星期一</t>
  </si>
  <si>
    <t>星期二</t>
  </si>
  <si>
    <t>星期三</t>
  </si>
  <si>
    <t>星期四</t>
  </si>
  <si>
    <t>星期五</t>
  </si>
  <si>
    <t>星期六</t>
  </si>
  <si>
    <t>星期日</t>
  </si>
  <si>
    <t>第一季</t>
    <phoneticPr fontId="5" type="noConversion"/>
  </si>
  <si>
    <t>第二季</t>
  </si>
  <si>
    <t>第三季</t>
  </si>
  <si>
    <t>第四季</t>
  </si>
  <si>
    <t>第一季</t>
  </si>
  <si>
    <t>甲</t>
    <phoneticPr fontId="5" type="noConversion"/>
  </si>
  <si>
    <t>乙</t>
    <phoneticPr fontId="5" type="noConversion"/>
  </si>
  <si>
    <t>丙</t>
  </si>
  <si>
    <t>丁</t>
  </si>
  <si>
    <t>戊</t>
  </si>
  <si>
    <t>己</t>
  </si>
  <si>
    <t>庚</t>
  </si>
  <si>
    <t>辛</t>
  </si>
  <si>
    <t>壬</t>
  </si>
  <si>
    <t>癸</t>
  </si>
  <si>
    <t>子</t>
    <phoneticPr fontId="5" type="noConversion"/>
  </si>
  <si>
    <t>丑</t>
    <phoneticPr fontId="5" type="noConversion"/>
  </si>
  <si>
    <t>寅</t>
  </si>
  <si>
    <t>卯</t>
  </si>
  <si>
    <t>辰</t>
  </si>
  <si>
    <t>巳</t>
  </si>
  <si>
    <t>午</t>
  </si>
  <si>
    <t>未</t>
  </si>
  <si>
    <t>申</t>
  </si>
  <si>
    <t>酉</t>
  </si>
  <si>
    <t>一月</t>
    <phoneticPr fontId="5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</si>
  <si>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</si>
  <si>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</si>
  <si>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</si>
  <si>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</si>
  <si>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</si>
  <si>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</si>
  <si>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</si>
  <si>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</si>
  <si>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</si>
  <si>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鼠</t>
    <phoneticPr fontId="5" type="noConversion"/>
  </si>
  <si>
    <t>牛</t>
    <phoneticPr fontId="5" type="noConversion"/>
  </si>
  <si>
    <t>虎</t>
    <phoneticPr fontId="5" type="noConversion"/>
  </si>
  <si>
    <t>兔</t>
    <phoneticPr fontId="5" type="noConversion"/>
  </si>
  <si>
    <t>龍</t>
    <phoneticPr fontId="5" type="noConversion"/>
  </si>
  <si>
    <t>蛇</t>
    <phoneticPr fontId="5" type="noConversion"/>
  </si>
  <si>
    <t>馬</t>
    <phoneticPr fontId="5" type="noConversion"/>
  </si>
  <si>
    <t>羊</t>
    <phoneticPr fontId="5" type="noConversion"/>
  </si>
  <si>
    <t>猴</t>
    <phoneticPr fontId="5" type="noConversion"/>
  </si>
  <si>
    <t>雞</t>
    <phoneticPr fontId="5" type="noConversion"/>
  </si>
  <si>
    <t>QTR1</t>
    <phoneticPr fontId="5" type="noConversion"/>
  </si>
  <si>
    <t>QTR2</t>
    <phoneticPr fontId="5" type="noConversion"/>
  </si>
  <si>
    <t>QTR3</t>
    <phoneticPr fontId="5" type="noConversion"/>
  </si>
  <si>
    <t>QTR4</t>
    <phoneticPr fontId="5" type="noConversion"/>
  </si>
  <si>
    <t>行政</t>
    <phoneticPr fontId="5" type="noConversion"/>
  </si>
  <si>
    <t>財務</t>
    <phoneticPr fontId="5" type="noConversion"/>
  </si>
  <si>
    <t>公關</t>
    <phoneticPr fontId="5" type="noConversion"/>
  </si>
  <si>
    <t>資訊</t>
    <phoneticPr fontId="5" type="noConversion"/>
  </si>
  <si>
    <t>業務</t>
    <phoneticPr fontId="5" type="noConversion"/>
  </si>
  <si>
    <t>企劃</t>
    <phoneticPr fontId="5" type="noConversion"/>
  </si>
  <si>
    <t>研發</t>
    <phoneticPr fontId="5" type="noConversion"/>
  </si>
  <si>
    <t>生產</t>
    <phoneticPr fontId="5" type="noConversion"/>
  </si>
  <si>
    <t>鼠</t>
    <phoneticPr fontId="5" type="noConversion"/>
  </si>
  <si>
    <t>牛</t>
    <phoneticPr fontId="5" type="noConversion"/>
  </si>
  <si>
    <t>虎</t>
    <phoneticPr fontId="5" type="noConversion"/>
  </si>
  <si>
    <t>兔</t>
    <phoneticPr fontId="5" type="noConversion"/>
  </si>
  <si>
    <t>龍</t>
    <phoneticPr fontId="5" type="noConversion"/>
  </si>
  <si>
    <t>蛇</t>
    <phoneticPr fontId="5" type="noConversion"/>
  </si>
  <si>
    <t>馬</t>
    <phoneticPr fontId="5" type="noConversion"/>
  </si>
  <si>
    <t>羊</t>
    <phoneticPr fontId="5" type="noConversion"/>
  </si>
  <si>
    <t>猴</t>
    <phoneticPr fontId="5" type="noConversion"/>
  </si>
  <si>
    <t>雞</t>
    <phoneticPr fontId="5" type="noConversion"/>
  </si>
  <si>
    <t>狗</t>
    <phoneticPr fontId="5" type="noConversion"/>
  </si>
  <si>
    <t>豬</t>
    <phoneticPr fontId="5" type="noConversion"/>
  </si>
  <si>
    <t>第 1 名</t>
    <phoneticPr fontId="5" type="noConversion"/>
  </si>
  <si>
    <t>第 2 名</t>
  </si>
  <si>
    <t>第 3 名</t>
  </si>
  <si>
    <t>第 4 名</t>
  </si>
  <si>
    <t>第 5 名</t>
  </si>
  <si>
    <t>第 6 名</t>
  </si>
  <si>
    <t>www.gotop.com.tw</t>
    <phoneticPr fontId="7" type="noConversion"/>
  </si>
  <si>
    <t>梅</t>
    <phoneticPr fontId="2" type="noConversion"/>
  </si>
  <si>
    <t>蘭</t>
    <phoneticPr fontId="2" type="noConversion"/>
  </si>
  <si>
    <t>竹</t>
    <phoneticPr fontId="2" type="noConversion"/>
  </si>
  <si>
    <t>菊</t>
    <phoneticPr fontId="2" type="noConversion"/>
  </si>
  <si>
    <t>松</t>
    <phoneticPr fontId="2" type="noConversion"/>
  </si>
  <si>
    <t>105</t>
    <phoneticPr fontId="2" type="noConversion"/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</si>
  <si>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</si>
  <si>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</si>
  <si>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</si>
  <si>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</si>
  <si>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</si>
  <si>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</si>
  <si>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</si>
  <si>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</si>
  <si>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</si>
  <si>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</si>
  <si>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106</t>
  </si>
  <si>
    <t>107</t>
  </si>
  <si>
    <t>亞洲</t>
    <phoneticPr fontId="2" type="noConversion"/>
  </si>
  <si>
    <t>跟我學 Windows 11</t>
    <phoneticPr fontId="2" type="noConversion"/>
  </si>
  <si>
    <t>跟我學 Office 2021</t>
    <phoneticPr fontId="2" type="noConversion"/>
  </si>
  <si>
    <t>跟我學 Excel 2021</t>
    <phoneticPr fontId="2" type="noConversion"/>
  </si>
  <si>
    <t>東沙環礁</t>
    <phoneticPr fontId="2" type="noConversion"/>
  </si>
  <si>
    <t>澎湖南方四島</t>
    <phoneticPr fontId="2" type="noConversion"/>
  </si>
  <si>
    <t>壽山</t>
    <phoneticPr fontId="2" type="noConversion"/>
  </si>
  <si>
    <t>資料來源：https://data.gov.tw/dataset/13476</t>
    <phoneticPr fontId="2" type="noConversion"/>
  </si>
  <si>
    <t>在墾丁，天氣晴</t>
    <phoneticPr fontId="2" type="noConversion"/>
  </si>
  <si>
    <t>薪資</t>
  </si>
  <si>
    <t>薪資</t>
    <phoneticPr fontId="2" type="noConversion"/>
  </si>
  <si>
    <t>餐飲費</t>
  </si>
  <si>
    <t>餐飲費</t>
    <phoneticPr fontId="2" type="noConversion"/>
  </si>
  <si>
    <t>看電影</t>
  </si>
  <si>
    <t>影印費</t>
  </si>
  <si>
    <t>看棒球</t>
  </si>
  <si>
    <t>看棒球</t>
    <phoneticPr fontId="2" type="noConversion"/>
  </si>
  <si>
    <t>郵資</t>
  </si>
  <si>
    <t>清潔用品</t>
  </si>
  <si>
    <t>他要像一棵樹栽在溪水旁，</t>
    <phoneticPr fontId="2" type="noConversion"/>
  </si>
  <si>
    <t>凡他所做的盡都順利。</t>
  </si>
  <si>
    <t>惡人並不是這樣惡人並不是這樣，</t>
    <phoneticPr fontId="2" type="noConversion"/>
  </si>
  <si>
    <t>乃像糠秕被風吹散。</t>
    <phoneticPr fontId="2" type="noConversion"/>
  </si>
  <si>
    <t>晝夜思想，這人便為有福！</t>
    <phoneticPr fontId="2" type="noConversion"/>
  </si>
  <si>
    <t>當審判的時候惡人必站立不住；</t>
    <phoneticPr fontId="2" type="noConversion"/>
  </si>
  <si>
    <t>罪人在義人的會中也是如此。</t>
  </si>
  <si>
    <t>葉子也不枯乾。</t>
    <phoneticPr fontId="2" type="noConversion"/>
  </si>
  <si>
    <t>按時候結果子，葉子不枯乾</t>
    <phoneticPr fontId="2" type="noConversion"/>
  </si>
  <si>
    <t>行銷1課</t>
    <phoneticPr fontId="2" type="noConversion"/>
  </si>
  <si>
    <t>行銷2課</t>
  </si>
  <si>
    <t>行銷3課</t>
  </si>
  <si>
    <t>行銷4課</t>
  </si>
  <si>
    <t>行銷5課</t>
  </si>
  <si>
    <t>歐洲</t>
  </si>
  <si>
    <t>北美洲</t>
  </si>
  <si>
    <t>南美洲</t>
  </si>
  <si>
    <t>非洲</t>
  </si>
  <si>
    <t>大洋洲</t>
  </si>
  <si>
    <t>南極洲</t>
  </si>
  <si>
    <t>大平洋</t>
  </si>
  <si>
    <t>大西洋</t>
  </si>
  <si>
    <t>印度洋</t>
  </si>
  <si>
    <t>北冰洋</t>
  </si>
  <si>
    <t>南冰洋</t>
  </si>
  <si>
    <t>玉山</t>
  </si>
  <si>
    <t>陽明山</t>
  </si>
  <si>
    <t>太魯閣</t>
  </si>
  <si>
    <t>雪霸</t>
  </si>
  <si>
    <t>金門</t>
  </si>
  <si>
    <t>東沙環礁</t>
  </si>
  <si>
    <t>台江</t>
  </si>
  <si>
    <t>壽山</t>
  </si>
  <si>
    <t>澎湖南方四島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</si>
</sst>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-* #,##0_-;\-* #,##0_-;_-* &quot;-&quot;??_-;_-@_-"/>
    <numFmt numFmtId="177" formatCode="yyyy&quot;年&quot;m&quot;月&quot;d&quot;日&quot;;@"/>
  </numFmts>
  <fonts count="1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  <font>
      <u/>
      <sz val="12"/>
      <color theme="10"/>
      <name val="新細明體"/>
      <family val="2"/>
      <charset val="136"/>
    </font>
    <font>
      <sz val="9"/>
      <name val="新細明體"/>
      <family val="2"/>
      <charset val="136"/>
    </font>
    <font>
      <sz val="9"/>
      <color indexed="81"/>
      <name val="Tahoma"/>
      <family val="2"/>
    </font>
    <font>
      <b/>
      <u/>
      <sz val="12"/>
      <color theme="10"/>
      <name val="新細明體"/>
      <family val="1"/>
      <charset val="136"/>
    </font>
    <font>
      <sz val="12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FF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0" borderId="0" xfId="1" applyNumberFormat="1" applyFont="1">
      <alignment vertical="center"/>
    </xf>
    <xf numFmtId="0" fontId="3" fillId="2" borderId="0" xfId="0" applyFont="1" applyFill="1" applyAlignment="1">
      <alignment horizontal="center" vertical="center"/>
    </xf>
    <xf numFmtId="49" fontId="0" fillId="5" borderId="0" xfId="0" applyNumberForma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6" fontId="0" fillId="3" borderId="0" xfId="1" applyNumberFormat="1" applyFont="1" applyFill="1">
      <alignment vertical="center"/>
    </xf>
    <xf numFmtId="0" fontId="5" fillId="0" borderId="0" xfId="4"/>
    <xf numFmtId="14" fontId="5" fillId="0" borderId="0" xfId="4" applyNumberFormat="1"/>
    <xf numFmtId="11" fontId="5" fillId="0" borderId="0" xfId="4" applyNumberFormat="1"/>
    <xf numFmtId="20" fontId="5" fillId="0" borderId="0" xfId="4" applyNumberFormat="1"/>
    <xf numFmtId="12" fontId="5" fillId="0" borderId="0" xfId="4" applyNumberFormat="1"/>
    <xf numFmtId="18" fontId="5" fillId="0" borderId="0" xfId="4" applyNumberFormat="1"/>
    <xf numFmtId="177" fontId="5" fillId="0" borderId="0" xfId="4" applyNumberFormat="1"/>
    <xf numFmtId="0" fontId="4" fillId="6" borderId="0" xfId="2" applyAlignment="1">
      <alignment horizontal="center" vertical="center"/>
    </xf>
    <xf numFmtId="14" fontId="0" fillId="0" borderId="0" xfId="0" applyNumberFormat="1">
      <alignment vertical="center"/>
    </xf>
    <xf numFmtId="0" fontId="4" fillId="8" borderId="0" xfId="6" applyAlignment="1">
      <alignment horizontal="center" vertical="center"/>
    </xf>
    <xf numFmtId="0" fontId="4" fillId="10" borderId="0" xfId="8" applyAlignment="1">
      <alignment horizontal="center" vertical="center"/>
    </xf>
    <xf numFmtId="0" fontId="0" fillId="1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14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6" fillId="0" borderId="0" xfId="5"/>
    <xf numFmtId="0" fontId="0" fillId="25" borderId="0" xfId="0" applyFill="1">
      <alignment vertical="center"/>
    </xf>
    <xf numFmtId="0" fontId="0" fillId="26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7" borderId="0" xfId="3" applyAlignment="1">
      <alignment horizontal="center" vertical="center"/>
    </xf>
    <xf numFmtId="0" fontId="4" fillId="9" borderId="0" xfId="7" applyAlignment="1">
      <alignment horizontal="center" vertical="center"/>
    </xf>
    <xf numFmtId="0" fontId="4" fillId="11" borderId="0" xfId="9" applyAlignment="1">
      <alignment horizontal="center" vertical="center"/>
    </xf>
    <xf numFmtId="0" fontId="9" fillId="13" borderId="0" xfId="5" applyFont="1" applyFill="1" applyAlignment="1">
      <alignment horizontal="center" vertical="center"/>
    </xf>
    <xf numFmtId="0" fontId="10" fillId="27" borderId="0" xfId="0" applyFont="1" applyFill="1" applyAlignment="1">
      <alignment horizontal="center" vertical="center"/>
    </xf>
  </cellXfs>
  <cellStyles count="10">
    <cellStyle name="40% - 輔色4" xfId="3" builtinId="43"/>
    <cellStyle name="60% - 輔色2" xfId="9" builtinId="36"/>
    <cellStyle name="60% - 輔色5" xfId="7" builtinId="48"/>
    <cellStyle name="一般" xfId="0" builtinId="0"/>
    <cellStyle name="一般 2" xfId="4" xr:uid="{00000000-0005-0000-0000-000004000000}"/>
    <cellStyle name="千分位" xfId="1" builtinId="3"/>
    <cellStyle name="超連結" xfId="5" builtinId="8"/>
    <cellStyle name="輔色2" xfId="8" builtinId="33"/>
    <cellStyle name="輔色4" xfId="2" builtinId="41"/>
    <cellStyle name="輔色5" xfId="6" builtinId="45"/>
  </cellStyles>
  <dxfs count="0"/>
  <tableStyles count="0" defaultTableStyle="TableStyleMedium2" defaultPivotStyle="PivotStyleLight16"/>
  <colors>
    <mruColors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2010/example/CAPERS/CAPRAPS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/>
      <sheetData sheetId="1"/>
      <sheetData sheetId="2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>
            <v>0</v>
          </cell>
          <cell r="BJ117">
            <v>75000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>
            <v>0</v>
          </cell>
          <cell r="BJ118">
            <v>155714.29</v>
          </cell>
          <cell r="BK118">
            <v>130000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1800</v>
          </cell>
          <cell r="BG119">
            <v>3600</v>
          </cell>
          <cell r="BH119">
            <v>5400</v>
          </cell>
          <cell r="BI119">
            <v>0</v>
          </cell>
          <cell r="BJ119">
            <v>7200</v>
          </cell>
          <cell r="BK119">
            <v>7200</v>
          </cell>
          <cell r="BL119">
            <v>7200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8000</v>
          </cell>
          <cell r="BH120">
            <v>10000</v>
          </cell>
          <cell r="BI120">
            <v>0</v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</row>
        <row r="154">
          <cell r="S154" t="str">
            <v>COST TO DATE</v>
          </cell>
          <cell r="V154" t="str">
            <v>DIRECT TO DATE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</row>
        <row r="186">
          <cell r="T186" t="str">
            <v>BUDGET FORECAST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J196">
            <v>0</v>
          </cell>
          <cell r="BK196">
            <v>0</v>
          </cell>
          <cell r="BT196">
            <v>35870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J197">
            <v>0</v>
          </cell>
          <cell r="BK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</row>
        <row r="217">
          <cell r="T217" t="str">
            <v>BUDGET FORECAST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</row>
        <row r="229">
          <cell r="V229" t="str">
            <v>PROJECTED STREET</v>
          </cell>
          <cell r="X229">
            <v>36122.220141999998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</row>
        <row r="238">
          <cell r="T238" t="str">
            <v>BUDGET FORECAST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</row>
        <row r="250">
          <cell r="V250" t="str">
            <v>PROJECTED STREET</v>
          </cell>
          <cell r="X250">
            <v>36184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</row>
        <row r="259">
          <cell r="T259" t="str">
            <v>BUDGET FORECAST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E VARIABLES"/>
      <sheetName val="PRODUCT SCHEDULE"/>
      <sheetName val="DRIVEN BY RELEASE"/>
    </sheetNames>
    <sheetDataSet>
      <sheetData sheetId="0">
        <row r="2">
          <cell r="N2">
            <v>36161</v>
          </cell>
        </row>
        <row r="4">
          <cell r="T4">
            <v>36164</v>
          </cell>
          <cell r="U4">
            <v>36171</v>
          </cell>
          <cell r="V4">
            <v>36178</v>
          </cell>
        </row>
        <row r="5">
          <cell r="N5">
            <v>36094</v>
          </cell>
          <cell r="T5" t="str">
            <v>Jan</v>
          </cell>
        </row>
        <row r="7">
          <cell r="N7" t="str">
            <v xml:space="preserve"> -PROJECT 1</v>
          </cell>
          <cell r="Q7">
            <v>3000</v>
          </cell>
          <cell r="R7" t="str">
            <v>WK Count</v>
          </cell>
          <cell r="S7" t="str">
            <v>Total Days</v>
          </cell>
        </row>
        <row r="8">
          <cell r="A8" t="str">
            <v>CALCULATION TABLE TO DRIVE GANTT CHART</v>
          </cell>
          <cell r="O8" t="str">
            <v>START</v>
          </cell>
          <cell r="P8" t="str">
            <v>END</v>
          </cell>
          <cell r="T8">
            <v>0</v>
          </cell>
          <cell r="U8">
            <v>36171</v>
          </cell>
          <cell r="V8">
            <v>36178</v>
          </cell>
        </row>
        <row r="9">
          <cell r="A9" t="str">
            <v>PHASE 1</v>
          </cell>
          <cell r="C9" t="str">
            <v>PHASE 2</v>
          </cell>
          <cell r="F9" t="str">
            <v>PHASE 3</v>
          </cell>
          <cell r="L9" t="str">
            <v>RELEASE</v>
          </cell>
          <cell r="N9" t="str">
            <v>Prep Projection</v>
          </cell>
          <cell r="O9">
            <v>36165</v>
          </cell>
          <cell r="P9">
            <v>36231.5</v>
          </cell>
          <cell r="Q9">
            <v>400</v>
          </cell>
          <cell r="R9">
            <v>9</v>
          </cell>
          <cell r="S9">
            <v>66.5</v>
          </cell>
          <cell r="T9">
            <v>0</v>
          </cell>
          <cell r="U9">
            <v>100</v>
          </cell>
          <cell r="V9">
            <v>200</v>
          </cell>
        </row>
        <row r="10">
          <cell r="A10" t="str">
            <v>Wks</v>
          </cell>
          <cell r="B10" t="str">
            <v>Days</v>
          </cell>
          <cell r="C10" t="str">
            <v>Wks</v>
          </cell>
          <cell r="D10" t="str">
            <v>Days</v>
          </cell>
          <cell r="E10" t="str">
            <v>UNITS</v>
          </cell>
          <cell r="F10" t="str">
            <v>Wks</v>
          </cell>
          <cell r="G10" t="str">
            <v>Days</v>
          </cell>
          <cell r="H10" t="str">
            <v>ALPHA</v>
          </cell>
          <cell r="I10" t="str">
            <v>BETA</v>
          </cell>
          <cell r="J10" t="str">
            <v>RTM</v>
          </cell>
          <cell r="N10" t="str">
            <v>Animation Projection</v>
          </cell>
          <cell r="O10">
            <v>36179</v>
          </cell>
          <cell r="P10">
            <v>36244</v>
          </cell>
          <cell r="Q10">
            <v>600</v>
          </cell>
          <cell r="R10">
            <v>9</v>
          </cell>
          <cell r="S10">
            <v>65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7.5</v>
          </cell>
          <cell r="B11">
            <v>66.5</v>
          </cell>
          <cell r="C11">
            <v>5</v>
          </cell>
          <cell r="D11">
            <v>65</v>
          </cell>
          <cell r="E11">
            <v>3000</v>
          </cell>
          <cell r="F11">
            <v>5</v>
          </cell>
          <cell r="G11">
            <v>49</v>
          </cell>
          <cell r="H11">
            <v>21</v>
          </cell>
          <cell r="I11">
            <v>29</v>
          </cell>
          <cell r="J11">
            <v>29</v>
          </cell>
          <cell r="K11">
            <v>29</v>
          </cell>
          <cell r="N11" t="str">
            <v>Ink &amp; Paint Projection</v>
          </cell>
          <cell r="O11">
            <v>36209</v>
          </cell>
          <cell r="P11">
            <v>36258</v>
          </cell>
          <cell r="Q11">
            <v>600</v>
          </cell>
          <cell r="R11">
            <v>7</v>
          </cell>
          <cell r="S11">
            <v>49</v>
          </cell>
          <cell r="T11">
            <v>0</v>
          </cell>
          <cell r="U11">
            <v>0</v>
          </cell>
          <cell r="V11">
            <v>0</v>
          </cell>
        </row>
        <row r="12">
          <cell r="N12" t="str">
            <v>Engineering</v>
          </cell>
          <cell r="O12">
            <v>36230</v>
          </cell>
          <cell r="P12">
            <v>36344</v>
          </cell>
          <cell r="Q12">
            <v>250</v>
          </cell>
          <cell r="R12">
            <v>16</v>
          </cell>
          <cell r="S12">
            <v>114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ENGINEERING</v>
          </cell>
          <cell r="F13" t="str">
            <v>TESTING</v>
          </cell>
          <cell r="N13" t="str">
            <v>Testing</v>
          </cell>
          <cell r="O13">
            <v>36277</v>
          </cell>
          <cell r="P13">
            <v>36359.5</v>
          </cell>
          <cell r="Q13">
            <v>400</v>
          </cell>
          <cell r="R13">
            <v>11</v>
          </cell>
          <cell r="S13">
            <v>82.5</v>
          </cell>
          <cell r="T13">
            <v>0</v>
          </cell>
          <cell r="U13">
            <v>0</v>
          </cell>
          <cell r="V13">
            <v>0</v>
          </cell>
        </row>
        <row r="14">
          <cell r="B14" t="str">
            <v>Days</v>
          </cell>
          <cell r="C14" t="str">
            <v>Wks</v>
          </cell>
          <cell r="D14" t="str">
            <v>Days</v>
          </cell>
          <cell r="E14" t="str">
            <v>Days</v>
          </cell>
          <cell r="F14" t="str">
            <v>Wks</v>
          </cell>
          <cell r="G14" t="str">
            <v>Days</v>
          </cell>
          <cell r="N14" t="str">
            <v>Rtm</v>
          </cell>
          <cell r="O14">
            <v>36359.5</v>
          </cell>
          <cell r="R14">
            <v>11</v>
          </cell>
          <cell r="S14" t="str">
            <v>Days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14</v>
          </cell>
          <cell r="C15">
            <v>12</v>
          </cell>
          <cell r="D15">
            <v>114</v>
          </cell>
          <cell r="E15">
            <v>812</v>
          </cell>
          <cell r="F15">
            <v>7.5</v>
          </cell>
          <cell r="G15">
            <v>82.5</v>
          </cell>
          <cell r="O15" t="str">
            <v>PROJECTED RTM</v>
          </cell>
          <cell r="Q15">
            <v>36337</v>
          </cell>
          <cell r="R15">
            <v>105</v>
          </cell>
          <cell r="S15">
            <v>35</v>
          </cell>
        </row>
        <row r="16">
          <cell r="O16" t="str">
            <v>PROJECTED STREET</v>
          </cell>
          <cell r="Q16">
            <v>36367</v>
          </cell>
        </row>
        <row r="17">
          <cell r="O17" t="str">
            <v>+ or - Scheduled Date</v>
          </cell>
          <cell r="Q17">
            <v>0</v>
          </cell>
        </row>
        <row r="19">
          <cell r="N19" t="str">
            <v>PROJECT 2</v>
          </cell>
          <cell r="Q19">
            <v>3000</v>
          </cell>
          <cell r="R19" t="str">
            <v>WK Count</v>
          </cell>
          <cell r="S19" t="str">
            <v>Total Days</v>
          </cell>
        </row>
        <row r="20">
          <cell r="A20" t="str">
            <v>CALCULATION TABLE TO DRIVE GANTT CHART</v>
          </cell>
          <cell r="O20" t="str">
            <v>START</v>
          </cell>
          <cell r="P20" t="str">
            <v>END</v>
          </cell>
          <cell r="T20">
            <v>0</v>
          </cell>
          <cell r="U20">
            <v>0</v>
          </cell>
          <cell r="V20">
            <v>0</v>
          </cell>
        </row>
        <row r="21">
          <cell r="A21" t="str">
            <v>PHASE 1</v>
          </cell>
          <cell r="C21" t="str">
            <v>PHASE 2</v>
          </cell>
          <cell r="F21" t="str">
            <v>PHASE 3</v>
          </cell>
          <cell r="L21" t="str">
            <v>RELEASE</v>
          </cell>
          <cell r="N21" t="str">
            <v>Prep Projection</v>
          </cell>
          <cell r="O21">
            <v>36196</v>
          </cell>
          <cell r="P21">
            <v>36262.5</v>
          </cell>
          <cell r="Q21">
            <v>400</v>
          </cell>
          <cell r="R21">
            <v>10</v>
          </cell>
          <cell r="S21">
            <v>66.5</v>
          </cell>
          <cell r="T21">
            <v>0</v>
          </cell>
          <cell r="U21">
            <v>0</v>
          </cell>
          <cell r="V21">
            <v>0</v>
          </cell>
        </row>
        <row r="22">
          <cell r="A22" t="str">
            <v>Wks</v>
          </cell>
          <cell r="B22" t="str">
            <v>Days</v>
          </cell>
          <cell r="C22" t="str">
            <v>Wks</v>
          </cell>
          <cell r="D22" t="str">
            <v>Days</v>
          </cell>
          <cell r="E22" t="str">
            <v>UNITS</v>
          </cell>
          <cell r="F22" t="str">
            <v>Wks</v>
          </cell>
          <cell r="G22" t="str">
            <v>Days</v>
          </cell>
          <cell r="H22" t="str">
            <v>ALPHA</v>
          </cell>
          <cell r="I22" t="str">
            <v>BETA</v>
          </cell>
          <cell r="J22" t="str">
            <v>RTM</v>
          </cell>
          <cell r="N22" t="str">
            <v>Animation Projection</v>
          </cell>
          <cell r="O22">
            <v>36210</v>
          </cell>
          <cell r="P22">
            <v>36282</v>
          </cell>
          <cell r="Q22">
            <v>500</v>
          </cell>
          <cell r="R22">
            <v>10</v>
          </cell>
          <cell r="S22">
            <v>72</v>
          </cell>
          <cell r="T22">
            <v>0</v>
          </cell>
          <cell r="U22">
            <v>0</v>
          </cell>
          <cell r="V22">
            <v>0</v>
          </cell>
        </row>
        <row r="23">
          <cell r="A23">
            <v>7.5</v>
          </cell>
          <cell r="B23">
            <v>66.5</v>
          </cell>
          <cell r="C23">
            <v>6</v>
          </cell>
          <cell r="D23">
            <v>72</v>
          </cell>
          <cell r="E23">
            <v>3000</v>
          </cell>
          <cell r="F23">
            <v>6</v>
          </cell>
          <cell r="G23">
            <v>56</v>
          </cell>
          <cell r="H23">
            <v>21</v>
          </cell>
          <cell r="I23">
            <v>29</v>
          </cell>
          <cell r="J23">
            <v>29</v>
          </cell>
          <cell r="K23">
            <v>29</v>
          </cell>
          <cell r="N23" t="str">
            <v>Ink &amp; Paint Projection</v>
          </cell>
          <cell r="O23">
            <v>36240</v>
          </cell>
          <cell r="P23">
            <v>36296</v>
          </cell>
          <cell r="Q23">
            <v>500</v>
          </cell>
          <cell r="R23">
            <v>8</v>
          </cell>
          <cell r="S23">
            <v>56</v>
          </cell>
          <cell r="T23">
            <v>0</v>
          </cell>
          <cell r="U23">
            <v>0</v>
          </cell>
          <cell r="V23">
            <v>0</v>
          </cell>
        </row>
        <row r="24">
          <cell r="N24" t="str">
            <v>Engineering</v>
          </cell>
          <cell r="O24">
            <v>36261</v>
          </cell>
          <cell r="P24">
            <v>36375</v>
          </cell>
          <cell r="Q24">
            <v>250</v>
          </cell>
          <cell r="R24">
            <v>17</v>
          </cell>
          <cell r="S24">
            <v>114</v>
          </cell>
          <cell r="T24">
            <v>0</v>
          </cell>
          <cell r="U24">
            <v>0</v>
          </cell>
          <cell r="V24">
            <v>0</v>
          </cell>
        </row>
        <row r="25">
          <cell r="C25" t="str">
            <v>ENGINEERING</v>
          </cell>
          <cell r="F25" t="str">
            <v>TESTING</v>
          </cell>
          <cell r="N25" t="str">
            <v>Testing</v>
          </cell>
          <cell r="O25">
            <v>36308</v>
          </cell>
          <cell r="P25">
            <v>36390.5</v>
          </cell>
          <cell r="Q25">
            <v>400</v>
          </cell>
          <cell r="R25">
            <v>12</v>
          </cell>
          <cell r="S25">
            <v>82.5</v>
          </cell>
          <cell r="T25">
            <v>0</v>
          </cell>
          <cell r="U25">
            <v>0</v>
          </cell>
          <cell r="V25">
            <v>0</v>
          </cell>
        </row>
        <row r="26">
          <cell r="B26" t="str">
            <v>Days</v>
          </cell>
          <cell r="C26" t="str">
            <v>Wks</v>
          </cell>
          <cell r="D26" t="str">
            <v>Days</v>
          </cell>
          <cell r="E26" t="str">
            <v>Days</v>
          </cell>
          <cell r="F26" t="str">
            <v>Wks</v>
          </cell>
          <cell r="G26" t="str">
            <v>Days</v>
          </cell>
          <cell r="N26" t="str">
            <v>Rtm</v>
          </cell>
          <cell r="O26">
            <v>36390.5</v>
          </cell>
          <cell r="P26" t="e">
            <v>#VALUE!</v>
          </cell>
          <cell r="Q26">
            <v>400</v>
          </cell>
          <cell r="R26">
            <v>12</v>
          </cell>
          <cell r="S26" t="str">
            <v>Days</v>
          </cell>
          <cell r="T26">
            <v>0</v>
          </cell>
          <cell r="U26">
            <v>0</v>
          </cell>
          <cell r="V26">
            <v>0</v>
          </cell>
        </row>
        <row r="27">
          <cell r="B27">
            <v>14</v>
          </cell>
          <cell r="C27">
            <v>12</v>
          </cell>
          <cell r="D27">
            <v>114</v>
          </cell>
          <cell r="E27">
            <v>812</v>
          </cell>
          <cell r="F27">
            <v>7.5</v>
          </cell>
          <cell r="G27">
            <v>82.5</v>
          </cell>
          <cell r="O27" t="str">
            <v>PROJECTED RTM</v>
          </cell>
          <cell r="Q27">
            <v>36375</v>
          </cell>
          <cell r="R27">
            <v>112</v>
          </cell>
          <cell r="S27">
            <v>42</v>
          </cell>
        </row>
        <row r="28">
          <cell r="O28" t="str">
            <v>PROJECTED STREET</v>
          </cell>
          <cell r="Q28">
            <v>36405</v>
          </cell>
        </row>
        <row r="29">
          <cell r="O29" t="str">
            <v>+ or - Scheduled Date</v>
          </cell>
          <cell r="Q29">
            <v>0</v>
          </cell>
        </row>
        <row r="31">
          <cell r="N31" t="str">
            <v>PROJECT 3</v>
          </cell>
          <cell r="Q31">
            <v>3000</v>
          </cell>
          <cell r="R31" t="str">
            <v>WK Count</v>
          </cell>
          <cell r="S31" t="str">
            <v>Total Days</v>
          </cell>
        </row>
        <row r="32">
          <cell r="A32" t="str">
            <v>CALCULATION TABLE TO DRIVE GANTT CHART</v>
          </cell>
          <cell r="O32" t="str">
            <v>START</v>
          </cell>
          <cell r="P32" t="str">
            <v>END</v>
          </cell>
          <cell r="T32">
            <v>0</v>
          </cell>
          <cell r="U32">
            <v>0</v>
          </cell>
          <cell r="V32">
            <v>0</v>
          </cell>
        </row>
        <row r="33">
          <cell r="A33" t="str">
            <v>PHASE 1</v>
          </cell>
          <cell r="C33" t="str">
            <v>PHASE 2</v>
          </cell>
          <cell r="F33" t="str">
            <v>PHASE 3</v>
          </cell>
          <cell r="L33" t="str">
            <v>RELEASE</v>
          </cell>
          <cell r="N33" t="str">
            <v>Prep Projection</v>
          </cell>
          <cell r="O33">
            <v>36241</v>
          </cell>
          <cell r="P33">
            <v>36307.5</v>
          </cell>
          <cell r="Q33">
            <v>400</v>
          </cell>
          <cell r="R33">
            <v>10</v>
          </cell>
          <cell r="S33">
            <v>66.5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Wks</v>
          </cell>
          <cell r="B34" t="str">
            <v>Days</v>
          </cell>
          <cell r="C34" t="str">
            <v>Wks</v>
          </cell>
          <cell r="D34" t="str">
            <v>Days</v>
          </cell>
          <cell r="E34" t="str">
            <v>UNITS</v>
          </cell>
          <cell r="F34" t="str">
            <v>Wks</v>
          </cell>
          <cell r="G34" t="str">
            <v>Days</v>
          </cell>
          <cell r="H34" t="str">
            <v>ALPHA</v>
          </cell>
          <cell r="I34" t="str">
            <v>BETA</v>
          </cell>
          <cell r="J34" t="str">
            <v>RTM</v>
          </cell>
          <cell r="N34" t="str">
            <v>Animation Projection</v>
          </cell>
          <cell r="O34">
            <v>36255</v>
          </cell>
          <cell r="P34">
            <v>36327</v>
          </cell>
          <cell r="Q34">
            <v>500</v>
          </cell>
          <cell r="R34">
            <v>11</v>
          </cell>
          <cell r="S34">
            <v>72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7.5</v>
          </cell>
          <cell r="B35">
            <v>66.5</v>
          </cell>
          <cell r="C35">
            <v>6</v>
          </cell>
          <cell r="D35">
            <v>72</v>
          </cell>
          <cell r="E35">
            <v>3000</v>
          </cell>
          <cell r="F35">
            <v>6</v>
          </cell>
          <cell r="G35">
            <v>56</v>
          </cell>
          <cell r="H35">
            <v>21</v>
          </cell>
          <cell r="I35">
            <v>29</v>
          </cell>
          <cell r="J35">
            <v>29</v>
          </cell>
          <cell r="K35">
            <v>29</v>
          </cell>
          <cell r="N35" t="str">
            <v>Ink &amp; Paint Projection</v>
          </cell>
          <cell r="O35">
            <v>36285</v>
          </cell>
          <cell r="P35">
            <v>36341</v>
          </cell>
          <cell r="Q35">
            <v>500</v>
          </cell>
          <cell r="R35">
            <v>8</v>
          </cell>
          <cell r="S35">
            <v>56</v>
          </cell>
          <cell r="T35">
            <v>0</v>
          </cell>
          <cell r="U35">
            <v>0</v>
          </cell>
          <cell r="V35">
            <v>0</v>
          </cell>
        </row>
        <row r="36">
          <cell r="N36" t="str">
            <v>Engineering</v>
          </cell>
          <cell r="O36">
            <v>36306</v>
          </cell>
          <cell r="P36">
            <v>36420</v>
          </cell>
          <cell r="Q36">
            <v>250</v>
          </cell>
          <cell r="R36">
            <v>16</v>
          </cell>
          <cell r="S36">
            <v>114</v>
          </cell>
          <cell r="T36">
            <v>0</v>
          </cell>
          <cell r="U36">
            <v>0</v>
          </cell>
          <cell r="V36">
            <v>0</v>
          </cell>
        </row>
        <row r="37">
          <cell r="C37" t="str">
            <v>ENGINEERING</v>
          </cell>
          <cell r="F37" t="str">
            <v>TESTING</v>
          </cell>
          <cell r="N37" t="str">
            <v>Testing</v>
          </cell>
          <cell r="O37">
            <v>36353</v>
          </cell>
          <cell r="P37">
            <v>36435.5</v>
          </cell>
          <cell r="Q37">
            <v>400</v>
          </cell>
          <cell r="R37">
            <v>12</v>
          </cell>
          <cell r="S37">
            <v>82.5</v>
          </cell>
          <cell r="T37">
            <v>0</v>
          </cell>
          <cell r="U37">
            <v>0</v>
          </cell>
          <cell r="V37">
            <v>0</v>
          </cell>
        </row>
        <row r="38">
          <cell r="B38" t="str">
            <v>Days</v>
          </cell>
          <cell r="C38" t="str">
            <v>Wks</v>
          </cell>
          <cell r="D38" t="str">
            <v>Days</v>
          </cell>
          <cell r="E38" t="str">
            <v>Days</v>
          </cell>
          <cell r="F38" t="str">
            <v>Wks</v>
          </cell>
          <cell r="G38" t="str">
            <v>Days</v>
          </cell>
          <cell r="N38" t="str">
            <v>Rtm</v>
          </cell>
          <cell r="O38">
            <v>36435.5</v>
          </cell>
          <cell r="P38" t="e">
            <v>#VALUE!</v>
          </cell>
          <cell r="Q38">
            <v>400</v>
          </cell>
          <cell r="R38">
            <v>12</v>
          </cell>
          <cell r="S38" t="str">
            <v>Days</v>
          </cell>
          <cell r="T38">
            <v>0</v>
          </cell>
          <cell r="U38">
            <v>0</v>
          </cell>
          <cell r="V38">
            <v>0</v>
          </cell>
        </row>
        <row r="39">
          <cell r="B39">
            <v>14</v>
          </cell>
          <cell r="C39">
            <v>12</v>
          </cell>
          <cell r="D39">
            <v>114</v>
          </cell>
          <cell r="E39">
            <v>812</v>
          </cell>
          <cell r="F39">
            <v>7.5</v>
          </cell>
          <cell r="G39">
            <v>82.5</v>
          </cell>
          <cell r="O39" t="str">
            <v>PROJECTED RTM</v>
          </cell>
          <cell r="Q39">
            <v>36420</v>
          </cell>
          <cell r="R39">
            <v>119</v>
          </cell>
          <cell r="S39">
            <v>42</v>
          </cell>
        </row>
        <row r="40">
          <cell r="O40" t="str">
            <v>PROJECTED STREET</v>
          </cell>
          <cell r="Q40">
            <v>36450</v>
          </cell>
        </row>
        <row r="41">
          <cell r="O41" t="str">
            <v>+ or - Scheduled Date</v>
          </cell>
          <cell r="Q41">
            <v>0</v>
          </cell>
        </row>
        <row r="43">
          <cell r="N43" t="str">
            <v>PROJECT 4</v>
          </cell>
          <cell r="Q43">
            <v>3000</v>
          </cell>
          <cell r="R43" t="str">
            <v>WK Count</v>
          </cell>
          <cell r="S43" t="str">
            <v>Total Days</v>
          </cell>
        </row>
        <row r="44">
          <cell r="A44" t="str">
            <v>CALCULATION TABLE TO DRIVE GANTT CHART</v>
          </cell>
          <cell r="O44" t="str">
            <v>START</v>
          </cell>
          <cell r="P44" t="str">
            <v>END</v>
          </cell>
          <cell r="T44">
            <v>0</v>
          </cell>
          <cell r="U44">
            <v>0</v>
          </cell>
          <cell r="V44">
            <v>0</v>
          </cell>
        </row>
        <row r="45">
          <cell r="A45" t="str">
            <v>PHASE 1</v>
          </cell>
          <cell r="C45" t="str">
            <v>PHASE 2</v>
          </cell>
          <cell r="F45" t="str">
            <v>PHASE 3</v>
          </cell>
          <cell r="L45" t="str">
            <v>RELEASE</v>
          </cell>
          <cell r="N45" t="str">
            <v>Prep Projection</v>
          </cell>
          <cell r="O45">
            <v>36296</v>
          </cell>
          <cell r="P45">
            <v>36362.5</v>
          </cell>
          <cell r="Q45">
            <v>400</v>
          </cell>
          <cell r="R45">
            <v>10</v>
          </cell>
          <cell r="S45">
            <v>66.5</v>
          </cell>
          <cell r="T45">
            <v>0</v>
          </cell>
          <cell r="U45">
            <v>0</v>
          </cell>
          <cell r="V45">
            <v>0</v>
          </cell>
        </row>
        <row r="46">
          <cell r="A46" t="str">
            <v>Wks</v>
          </cell>
          <cell r="B46" t="str">
            <v>Days</v>
          </cell>
          <cell r="C46" t="str">
            <v>Wks</v>
          </cell>
          <cell r="D46" t="str">
            <v>Days</v>
          </cell>
          <cell r="E46" t="str">
            <v>UNITS</v>
          </cell>
          <cell r="F46" t="str">
            <v>Wks</v>
          </cell>
          <cell r="G46" t="str">
            <v>Days</v>
          </cell>
          <cell r="H46" t="str">
            <v>ALPHA</v>
          </cell>
          <cell r="I46" t="str">
            <v>BETA</v>
          </cell>
          <cell r="J46" t="str">
            <v>RTM</v>
          </cell>
          <cell r="N46" t="str">
            <v>Animation Projection</v>
          </cell>
          <cell r="O46">
            <v>36310</v>
          </cell>
          <cell r="P46">
            <v>36375</v>
          </cell>
          <cell r="Q46">
            <v>600</v>
          </cell>
          <cell r="R46">
            <v>10</v>
          </cell>
          <cell r="S46">
            <v>65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7.5</v>
          </cell>
          <cell r="B47">
            <v>66.5</v>
          </cell>
          <cell r="C47">
            <v>5</v>
          </cell>
          <cell r="D47">
            <v>65</v>
          </cell>
          <cell r="E47">
            <v>3000</v>
          </cell>
          <cell r="F47">
            <v>5</v>
          </cell>
          <cell r="G47">
            <v>49</v>
          </cell>
          <cell r="H47">
            <v>21</v>
          </cell>
          <cell r="I47">
            <v>29</v>
          </cell>
          <cell r="J47">
            <v>29</v>
          </cell>
          <cell r="K47">
            <v>29</v>
          </cell>
          <cell r="N47" t="str">
            <v>Ink &amp; Paint Projection</v>
          </cell>
          <cell r="O47">
            <v>36340</v>
          </cell>
          <cell r="P47">
            <v>36389</v>
          </cell>
          <cell r="Q47">
            <v>600</v>
          </cell>
          <cell r="R47">
            <v>7</v>
          </cell>
          <cell r="S47">
            <v>49</v>
          </cell>
          <cell r="T47">
            <v>0</v>
          </cell>
          <cell r="U47">
            <v>0</v>
          </cell>
          <cell r="V47">
            <v>0</v>
          </cell>
        </row>
        <row r="48">
          <cell r="N48" t="str">
            <v>Engineering</v>
          </cell>
          <cell r="O48">
            <v>36370</v>
          </cell>
          <cell r="P48">
            <v>36484</v>
          </cell>
          <cell r="Q48">
            <v>250</v>
          </cell>
          <cell r="R48">
            <v>16</v>
          </cell>
          <cell r="S48">
            <v>114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ENGINEERING</v>
          </cell>
          <cell r="F49" t="str">
            <v>TESTING</v>
          </cell>
          <cell r="N49" t="str">
            <v>Testing</v>
          </cell>
          <cell r="O49">
            <v>36417</v>
          </cell>
          <cell r="P49">
            <v>36499.5</v>
          </cell>
          <cell r="Q49">
            <v>400</v>
          </cell>
          <cell r="R49">
            <v>11</v>
          </cell>
          <cell r="S49">
            <v>82.5</v>
          </cell>
          <cell r="T49">
            <v>0</v>
          </cell>
          <cell r="U49">
            <v>0</v>
          </cell>
          <cell r="V49">
            <v>0</v>
          </cell>
        </row>
        <row r="50">
          <cell r="B50" t="str">
            <v>Days</v>
          </cell>
          <cell r="C50" t="str">
            <v>Wks</v>
          </cell>
          <cell r="D50" t="str">
            <v>Days</v>
          </cell>
          <cell r="E50" t="str">
            <v>Days</v>
          </cell>
          <cell r="F50" t="str">
            <v>Wks</v>
          </cell>
          <cell r="G50" t="str">
            <v>Days</v>
          </cell>
          <cell r="N50" t="str">
            <v>Rtm</v>
          </cell>
          <cell r="O50">
            <v>36499.5</v>
          </cell>
          <cell r="P50" t="e">
            <v>#VALUE!</v>
          </cell>
          <cell r="Q50">
            <v>400</v>
          </cell>
          <cell r="R50">
            <v>11</v>
          </cell>
          <cell r="S50" t="str">
            <v>Days</v>
          </cell>
          <cell r="T50">
            <v>0</v>
          </cell>
          <cell r="U50">
            <v>0</v>
          </cell>
          <cell r="V50">
            <v>0</v>
          </cell>
        </row>
        <row r="51">
          <cell r="B51">
            <v>14</v>
          </cell>
          <cell r="C51">
            <v>12</v>
          </cell>
          <cell r="D51">
            <v>114</v>
          </cell>
          <cell r="E51">
            <v>812</v>
          </cell>
          <cell r="F51">
            <v>7.5</v>
          </cell>
          <cell r="G51">
            <v>82.5</v>
          </cell>
          <cell r="O51" t="str">
            <v>PROJECTED RTM</v>
          </cell>
          <cell r="Q51">
            <v>36468</v>
          </cell>
          <cell r="R51">
            <v>112</v>
          </cell>
          <cell r="S51">
            <v>35</v>
          </cell>
        </row>
        <row r="52">
          <cell r="O52" t="str">
            <v>PROJECTED STREET</v>
          </cell>
          <cell r="Q52">
            <v>36498</v>
          </cell>
        </row>
        <row r="53">
          <cell r="O53" t="str">
            <v>+ or - Scheduled Date</v>
          </cell>
          <cell r="Q53">
            <v>0</v>
          </cell>
        </row>
        <row r="55">
          <cell r="N55" t="str">
            <v>PROJECT 5</v>
          </cell>
          <cell r="Q55">
            <v>3000</v>
          </cell>
          <cell r="R55" t="str">
            <v>WK Count</v>
          </cell>
          <cell r="S55" t="str">
            <v>Total Days</v>
          </cell>
        </row>
        <row r="56">
          <cell r="A56" t="str">
            <v>CALCULATION TABLE TO DRIVE GANTT CHART</v>
          </cell>
          <cell r="O56" t="str">
            <v>START</v>
          </cell>
          <cell r="P56" t="str">
            <v>END</v>
          </cell>
          <cell r="T56">
            <v>0</v>
          </cell>
          <cell r="U56">
            <v>0</v>
          </cell>
          <cell r="V56">
            <v>0</v>
          </cell>
        </row>
        <row r="57">
          <cell r="A57" t="str">
            <v>PHASE 1</v>
          </cell>
          <cell r="C57" t="str">
            <v>PHASE 2</v>
          </cell>
          <cell r="F57" t="str">
            <v>PHASE 3</v>
          </cell>
          <cell r="L57" t="str">
            <v>RELEASE</v>
          </cell>
          <cell r="N57" t="str">
            <v>Prep Projection</v>
          </cell>
          <cell r="O57">
            <v>36327</v>
          </cell>
          <cell r="P57">
            <v>36393.5</v>
          </cell>
          <cell r="Q57">
            <v>400</v>
          </cell>
          <cell r="R57">
            <v>9</v>
          </cell>
          <cell r="S57">
            <v>66.5</v>
          </cell>
          <cell r="T57">
            <v>0</v>
          </cell>
          <cell r="U57">
            <v>0</v>
          </cell>
          <cell r="V57">
            <v>0</v>
          </cell>
        </row>
        <row r="58">
          <cell r="A58" t="str">
            <v>Wks</v>
          </cell>
          <cell r="B58" t="str">
            <v>Days</v>
          </cell>
          <cell r="C58" t="str">
            <v>Wks</v>
          </cell>
          <cell r="D58" t="str">
            <v>Days</v>
          </cell>
          <cell r="E58" t="str">
            <v>UNITS</v>
          </cell>
          <cell r="F58" t="str">
            <v>Wks</v>
          </cell>
          <cell r="G58" t="str">
            <v>Days</v>
          </cell>
          <cell r="H58" t="str">
            <v>ALPHA</v>
          </cell>
          <cell r="I58" t="str">
            <v>BETA</v>
          </cell>
          <cell r="J58" t="str">
            <v>RTM</v>
          </cell>
          <cell r="N58" t="str">
            <v>Animation Projection</v>
          </cell>
          <cell r="O58">
            <v>36341</v>
          </cell>
          <cell r="P58">
            <v>36423.5</v>
          </cell>
          <cell r="Q58">
            <v>400</v>
          </cell>
          <cell r="R58">
            <v>12</v>
          </cell>
          <cell r="S58">
            <v>82.5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7.5</v>
          </cell>
          <cell r="B59">
            <v>66.5</v>
          </cell>
          <cell r="C59">
            <v>7.5</v>
          </cell>
          <cell r="D59">
            <v>82.5</v>
          </cell>
          <cell r="E59">
            <v>3000</v>
          </cell>
          <cell r="F59">
            <v>7.5</v>
          </cell>
          <cell r="G59">
            <v>66.5</v>
          </cell>
          <cell r="H59">
            <v>21</v>
          </cell>
          <cell r="I59">
            <v>29</v>
          </cell>
          <cell r="J59">
            <v>29</v>
          </cell>
          <cell r="K59">
            <v>29</v>
          </cell>
          <cell r="N59" t="str">
            <v>Ink &amp; Paint Projection</v>
          </cell>
          <cell r="O59">
            <v>36371</v>
          </cell>
          <cell r="P59">
            <v>36437.5</v>
          </cell>
          <cell r="Q59">
            <v>400</v>
          </cell>
          <cell r="R59">
            <v>10</v>
          </cell>
          <cell r="S59">
            <v>66.5</v>
          </cell>
          <cell r="T59">
            <v>0</v>
          </cell>
          <cell r="U59">
            <v>0</v>
          </cell>
          <cell r="V59">
            <v>0</v>
          </cell>
        </row>
        <row r="60">
          <cell r="N60" t="str">
            <v>Engineering</v>
          </cell>
          <cell r="O60">
            <v>36401</v>
          </cell>
          <cell r="P60">
            <v>36515</v>
          </cell>
          <cell r="Q60">
            <v>250</v>
          </cell>
          <cell r="R60">
            <v>17</v>
          </cell>
          <cell r="S60">
            <v>114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>ENGINEERING</v>
          </cell>
          <cell r="F61" t="str">
            <v>TESTING</v>
          </cell>
          <cell r="N61" t="str">
            <v>Testing</v>
          </cell>
          <cell r="O61">
            <v>36448</v>
          </cell>
          <cell r="P61">
            <v>36530.5</v>
          </cell>
          <cell r="Q61">
            <v>400</v>
          </cell>
          <cell r="R61">
            <v>12</v>
          </cell>
          <cell r="S61">
            <v>82.5</v>
          </cell>
          <cell r="T61">
            <v>0</v>
          </cell>
          <cell r="U61">
            <v>0</v>
          </cell>
          <cell r="V61">
            <v>0</v>
          </cell>
        </row>
        <row r="62">
          <cell r="B62" t="str">
            <v>Days</v>
          </cell>
          <cell r="C62" t="str">
            <v>Wks</v>
          </cell>
          <cell r="D62" t="str">
            <v>Days</v>
          </cell>
          <cell r="E62" t="str">
            <v>Days</v>
          </cell>
          <cell r="F62" t="str">
            <v>Wks</v>
          </cell>
          <cell r="G62" t="str">
            <v>Days</v>
          </cell>
          <cell r="N62" t="str">
            <v>Rtm</v>
          </cell>
          <cell r="O62">
            <v>36530.5</v>
          </cell>
          <cell r="P62" t="e">
            <v>#VALUE!</v>
          </cell>
          <cell r="Q62">
            <v>400</v>
          </cell>
          <cell r="R62">
            <v>12</v>
          </cell>
          <cell r="S62" t="str">
            <v>Days</v>
          </cell>
          <cell r="T62">
            <v>0</v>
          </cell>
          <cell r="U62">
            <v>0</v>
          </cell>
          <cell r="V62">
            <v>0</v>
          </cell>
        </row>
        <row r="63">
          <cell r="B63">
            <v>14</v>
          </cell>
          <cell r="C63">
            <v>12</v>
          </cell>
          <cell r="D63">
            <v>114</v>
          </cell>
          <cell r="E63">
            <v>812</v>
          </cell>
          <cell r="F63">
            <v>7.5</v>
          </cell>
          <cell r="G63">
            <v>82.5</v>
          </cell>
          <cell r="O63" t="str">
            <v>PROJECTED RTM</v>
          </cell>
          <cell r="Q63">
            <v>36516.5</v>
          </cell>
          <cell r="R63">
            <v>126</v>
          </cell>
          <cell r="S63">
            <v>52.5</v>
          </cell>
        </row>
        <row r="64">
          <cell r="O64" t="str">
            <v>PROJECTED STREET</v>
          </cell>
          <cell r="Q64">
            <v>36546.5</v>
          </cell>
        </row>
        <row r="65">
          <cell r="O65" t="str">
            <v>+ or - Scheduled Date</v>
          </cell>
          <cell r="Q65">
            <v>0</v>
          </cell>
        </row>
        <row r="67">
          <cell r="N67" t="str">
            <v>PROJECT 6</v>
          </cell>
          <cell r="Q67">
            <v>3000</v>
          </cell>
          <cell r="R67" t="str">
            <v>WK Count</v>
          </cell>
          <cell r="S67" t="str">
            <v>Total Days</v>
          </cell>
        </row>
        <row r="68">
          <cell r="A68" t="str">
            <v>CALCULATION TABLE TO DRIVE GANTT CHART</v>
          </cell>
          <cell r="O68" t="str">
            <v>START</v>
          </cell>
          <cell r="P68" t="str">
            <v>END</v>
          </cell>
          <cell r="T68">
            <v>0</v>
          </cell>
          <cell r="U68">
            <v>0</v>
          </cell>
          <cell r="V68">
            <v>0</v>
          </cell>
        </row>
        <row r="69">
          <cell r="A69" t="str">
            <v>PHASE 1</v>
          </cell>
          <cell r="C69" t="str">
            <v>PHASE 2</v>
          </cell>
          <cell r="F69" t="str">
            <v>PHASE 3</v>
          </cell>
          <cell r="L69" t="str">
            <v>RELEASE</v>
          </cell>
          <cell r="N69" t="str">
            <v>Prep Projection</v>
          </cell>
          <cell r="O69">
            <v>36382</v>
          </cell>
          <cell r="P69">
            <v>36448.5</v>
          </cell>
          <cell r="Q69">
            <v>400</v>
          </cell>
          <cell r="R69">
            <v>9</v>
          </cell>
          <cell r="S69">
            <v>66.5</v>
          </cell>
          <cell r="T69">
            <v>0</v>
          </cell>
          <cell r="U69">
            <v>0</v>
          </cell>
          <cell r="V69">
            <v>0</v>
          </cell>
        </row>
        <row r="70">
          <cell r="A70" t="str">
            <v>Wks</v>
          </cell>
          <cell r="B70" t="str">
            <v>Days</v>
          </cell>
          <cell r="C70" t="str">
            <v>Wks</v>
          </cell>
          <cell r="D70" t="str">
            <v>Days</v>
          </cell>
          <cell r="E70" t="str">
            <v>UNITS</v>
          </cell>
          <cell r="F70" t="str">
            <v>Wks</v>
          </cell>
          <cell r="G70" t="str">
            <v>Days</v>
          </cell>
          <cell r="H70" t="str">
            <v>ALPHA</v>
          </cell>
          <cell r="I70" t="str">
            <v>BETA</v>
          </cell>
          <cell r="J70" t="str">
            <v>RTM</v>
          </cell>
          <cell r="N70" t="str">
            <v>Animation Projection</v>
          </cell>
          <cell r="O70">
            <v>36396</v>
          </cell>
          <cell r="P70">
            <v>36478.5</v>
          </cell>
          <cell r="Q70">
            <v>400</v>
          </cell>
          <cell r="R70">
            <v>11</v>
          </cell>
          <cell r="S70">
            <v>82.5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7.5</v>
          </cell>
          <cell r="B71">
            <v>66.5</v>
          </cell>
          <cell r="C71">
            <v>7.5</v>
          </cell>
          <cell r="D71">
            <v>82.5</v>
          </cell>
          <cell r="E71">
            <v>3000</v>
          </cell>
          <cell r="F71">
            <v>7.5</v>
          </cell>
          <cell r="G71">
            <v>66.5</v>
          </cell>
          <cell r="H71">
            <v>21</v>
          </cell>
          <cell r="I71">
            <v>29</v>
          </cell>
          <cell r="J71">
            <v>29</v>
          </cell>
          <cell r="K71">
            <v>29</v>
          </cell>
          <cell r="N71" t="str">
            <v>Ink &amp; Paint Projection</v>
          </cell>
          <cell r="O71">
            <v>36426</v>
          </cell>
          <cell r="P71">
            <v>36492.5</v>
          </cell>
          <cell r="Q71">
            <v>400</v>
          </cell>
          <cell r="R71">
            <v>9</v>
          </cell>
          <cell r="S71">
            <v>66.5</v>
          </cell>
          <cell r="T71">
            <v>0</v>
          </cell>
          <cell r="U71">
            <v>0</v>
          </cell>
          <cell r="V71">
            <v>0</v>
          </cell>
        </row>
        <row r="72">
          <cell r="N72" t="str">
            <v>Engineering</v>
          </cell>
          <cell r="O72">
            <v>36446</v>
          </cell>
          <cell r="P72">
            <v>36560</v>
          </cell>
          <cell r="Q72">
            <v>250</v>
          </cell>
          <cell r="R72">
            <v>16</v>
          </cell>
          <cell r="S72">
            <v>114</v>
          </cell>
          <cell r="T72">
            <v>0</v>
          </cell>
          <cell r="U72">
            <v>0</v>
          </cell>
          <cell r="V72">
            <v>0</v>
          </cell>
        </row>
        <row r="73">
          <cell r="C73" t="str">
            <v>ENGINEERING</v>
          </cell>
          <cell r="F73" t="str">
            <v>TESTING</v>
          </cell>
          <cell r="N73" t="str">
            <v>Testing</v>
          </cell>
          <cell r="O73">
            <v>36493</v>
          </cell>
          <cell r="P73">
            <v>36575.5</v>
          </cell>
          <cell r="Q73">
            <v>400</v>
          </cell>
          <cell r="R73">
            <v>12</v>
          </cell>
          <cell r="S73">
            <v>82.5</v>
          </cell>
          <cell r="T73">
            <v>0</v>
          </cell>
          <cell r="U73">
            <v>0</v>
          </cell>
          <cell r="V73">
            <v>0</v>
          </cell>
        </row>
        <row r="74">
          <cell r="B74" t="str">
            <v>Days</v>
          </cell>
          <cell r="C74" t="str">
            <v>Wks</v>
          </cell>
          <cell r="D74" t="str">
            <v>Days</v>
          </cell>
          <cell r="E74" t="str">
            <v>Days</v>
          </cell>
          <cell r="F74" t="str">
            <v>Wks</v>
          </cell>
          <cell r="G74" t="str">
            <v>Days</v>
          </cell>
          <cell r="N74" t="str">
            <v>Rtm</v>
          </cell>
          <cell r="O74">
            <v>36575.5</v>
          </cell>
          <cell r="P74" t="e">
            <v>#VALUE!</v>
          </cell>
          <cell r="Q74">
            <v>400</v>
          </cell>
          <cell r="R74">
            <v>12</v>
          </cell>
          <cell r="S74" t="str">
            <v>Days</v>
          </cell>
          <cell r="T74">
            <v>0</v>
          </cell>
          <cell r="U74">
            <v>0</v>
          </cell>
          <cell r="V74">
            <v>0</v>
          </cell>
        </row>
        <row r="75">
          <cell r="B75">
            <v>14</v>
          </cell>
          <cell r="C75">
            <v>12</v>
          </cell>
          <cell r="D75">
            <v>114</v>
          </cell>
          <cell r="E75">
            <v>812</v>
          </cell>
          <cell r="F75">
            <v>7.5</v>
          </cell>
          <cell r="G75">
            <v>82.5</v>
          </cell>
          <cell r="O75" t="str">
            <v>PROJECTED RTM</v>
          </cell>
          <cell r="Q75">
            <v>36571.5</v>
          </cell>
          <cell r="R75">
            <v>119</v>
          </cell>
          <cell r="S75">
            <v>52.5</v>
          </cell>
        </row>
        <row r="76">
          <cell r="O76" t="str">
            <v>PROJECTED STREET</v>
          </cell>
          <cell r="Q76">
            <v>36601.5</v>
          </cell>
        </row>
        <row r="77">
          <cell r="O77" t="str">
            <v>+ or - Scheduled Date</v>
          </cell>
          <cell r="Q77">
            <v>0</v>
          </cell>
        </row>
        <row r="79">
          <cell r="N79" t="str">
            <v>PROJECT 7</v>
          </cell>
          <cell r="Q79">
            <v>3000</v>
          </cell>
          <cell r="R79" t="str">
            <v>WK Count</v>
          </cell>
          <cell r="S79" t="str">
            <v>Total Days</v>
          </cell>
        </row>
        <row r="80">
          <cell r="A80" t="str">
            <v>CALCULATION TABLE TO DRIVE GANTT CHART</v>
          </cell>
          <cell r="O80" t="str">
            <v>START</v>
          </cell>
          <cell r="P80" t="str">
            <v>END</v>
          </cell>
          <cell r="T80">
            <v>0</v>
          </cell>
          <cell r="U80">
            <v>0</v>
          </cell>
          <cell r="V80">
            <v>0</v>
          </cell>
        </row>
        <row r="81">
          <cell r="A81" t="str">
            <v>PHASE 1</v>
          </cell>
          <cell r="C81" t="str">
            <v>PHASE 2</v>
          </cell>
          <cell r="F81" t="str">
            <v>PHASE 3</v>
          </cell>
          <cell r="L81" t="str">
            <v>RELEASE</v>
          </cell>
          <cell r="N81" t="str">
            <v>Prep Projection</v>
          </cell>
          <cell r="O81">
            <v>36407</v>
          </cell>
          <cell r="P81">
            <v>36473.5</v>
          </cell>
          <cell r="Q81">
            <v>400</v>
          </cell>
          <cell r="R81">
            <v>10</v>
          </cell>
          <cell r="S81">
            <v>66.5</v>
          </cell>
          <cell r="T81">
            <v>0</v>
          </cell>
          <cell r="U81">
            <v>0</v>
          </cell>
          <cell r="V81">
            <v>0</v>
          </cell>
        </row>
        <row r="82">
          <cell r="A82" t="str">
            <v>Wks</v>
          </cell>
          <cell r="B82" t="str">
            <v>Days</v>
          </cell>
          <cell r="C82" t="str">
            <v>Wks</v>
          </cell>
          <cell r="D82" t="str">
            <v>Days</v>
          </cell>
          <cell r="E82" t="str">
            <v>UNITS</v>
          </cell>
          <cell r="F82" t="str">
            <v>Wks</v>
          </cell>
          <cell r="G82" t="str">
            <v>Days</v>
          </cell>
          <cell r="H82" t="str">
            <v>ALPHA</v>
          </cell>
          <cell r="I82" t="str">
            <v>BETA</v>
          </cell>
          <cell r="J82" t="str">
            <v>RTM</v>
          </cell>
          <cell r="N82" t="str">
            <v>Animation Projection</v>
          </cell>
          <cell r="O82">
            <v>36421</v>
          </cell>
          <cell r="P82">
            <v>36503.5</v>
          </cell>
          <cell r="Q82">
            <v>400</v>
          </cell>
          <cell r="R82">
            <v>12</v>
          </cell>
          <cell r="S82">
            <v>82.5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7.5</v>
          </cell>
          <cell r="B83">
            <v>66.5</v>
          </cell>
          <cell r="C83">
            <v>7.5</v>
          </cell>
          <cell r="D83">
            <v>82.5</v>
          </cell>
          <cell r="E83">
            <v>3000</v>
          </cell>
          <cell r="F83">
            <v>7.5</v>
          </cell>
          <cell r="G83">
            <v>66.5</v>
          </cell>
          <cell r="H83">
            <v>21</v>
          </cell>
          <cell r="I83">
            <v>29</v>
          </cell>
          <cell r="J83">
            <v>29</v>
          </cell>
          <cell r="K83">
            <v>29</v>
          </cell>
          <cell r="N83" t="str">
            <v>Ink &amp; Paint Projection</v>
          </cell>
          <cell r="O83">
            <v>36451</v>
          </cell>
          <cell r="P83">
            <v>36517.5</v>
          </cell>
          <cell r="Q83">
            <v>400</v>
          </cell>
          <cell r="R83">
            <v>10</v>
          </cell>
          <cell r="S83">
            <v>66.5</v>
          </cell>
          <cell r="T83">
            <v>0</v>
          </cell>
          <cell r="U83">
            <v>0</v>
          </cell>
          <cell r="V83">
            <v>0</v>
          </cell>
        </row>
        <row r="84">
          <cell r="N84" t="str">
            <v>Engineering</v>
          </cell>
          <cell r="O84">
            <v>36490</v>
          </cell>
          <cell r="P84">
            <v>36604</v>
          </cell>
          <cell r="Q84">
            <v>250</v>
          </cell>
          <cell r="R84">
            <v>16</v>
          </cell>
          <cell r="S84">
            <v>114</v>
          </cell>
          <cell r="T84">
            <v>0</v>
          </cell>
          <cell r="U84">
            <v>0</v>
          </cell>
          <cell r="V84">
            <v>0</v>
          </cell>
        </row>
        <row r="85">
          <cell r="C85" t="str">
            <v>ENGINEERING</v>
          </cell>
          <cell r="F85" t="str">
            <v>TESTING</v>
          </cell>
          <cell r="N85" t="str">
            <v>Testing</v>
          </cell>
          <cell r="O85">
            <v>36537</v>
          </cell>
          <cell r="P85">
            <v>36619.5</v>
          </cell>
          <cell r="Q85">
            <v>400</v>
          </cell>
          <cell r="R85">
            <v>12</v>
          </cell>
          <cell r="S85">
            <v>82.5</v>
          </cell>
          <cell r="T85">
            <v>0</v>
          </cell>
          <cell r="U85">
            <v>0</v>
          </cell>
          <cell r="V85">
            <v>0</v>
          </cell>
        </row>
        <row r="86">
          <cell r="B86" t="str">
            <v>Days</v>
          </cell>
          <cell r="C86" t="str">
            <v>Wks</v>
          </cell>
          <cell r="D86" t="str">
            <v>Days</v>
          </cell>
          <cell r="E86" t="str">
            <v>Days</v>
          </cell>
          <cell r="F86" t="str">
            <v>Wks</v>
          </cell>
          <cell r="G86" t="str">
            <v>Days</v>
          </cell>
          <cell r="N86" t="str">
            <v>Rtm</v>
          </cell>
          <cell r="O86">
            <v>36619.5</v>
          </cell>
          <cell r="P86" t="e">
            <v>#VALUE!</v>
          </cell>
          <cell r="Q86">
            <v>400</v>
          </cell>
          <cell r="R86">
            <v>12</v>
          </cell>
          <cell r="S86" t="str">
            <v>Days</v>
          </cell>
          <cell r="T86">
            <v>0</v>
          </cell>
          <cell r="U86">
            <v>0</v>
          </cell>
          <cell r="V86">
            <v>0</v>
          </cell>
        </row>
        <row r="87">
          <cell r="B87">
            <v>14</v>
          </cell>
          <cell r="C87">
            <v>12</v>
          </cell>
          <cell r="D87">
            <v>114</v>
          </cell>
          <cell r="E87">
            <v>812</v>
          </cell>
          <cell r="F87">
            <v>7.5</v>
          </cell>
          <cell r="G87">
            <v>82.5</v>
          </cell>
          <cell r="O87" t="str">
            <v>PROJECTED RTM</v>
          </cell>
          <cell r="Q87">
            <v>36596.5</v>
          </cell>
          <cell r="R87">
            <v>126</v>
          </cell>
          <cell r="S87">
            <v>52.5</v>
          </cell>
        </row>
        <row r="88">
          <cell r="O88" t="str">
            <v>PROJECTED STREET</v>
          </cell>
          <cell r="Q88">
            <v>36626.5</v>
          </cell>
        </row>
        <row r="89">
          <cell r="O89" t="str">
            <v>+ or - Scheduled Date</v>
          </cell>
          <cell r="Q89">
            <v>0</v>
          </cell>
        </row>
        <row r="91">
          <cell r="N91" t="str">
            <v>PROJECT 8</v>
          </cell>
          <cell r="Q91">
            <v>3000</v>
          </cell>
          <cell r="R91" t="str">
            <v>WK Count</v>
          </cell>
          <cell r="S91" t="str">
            <v>Total Days</v>
          </cell>
        </row>
        <row r="92">
          <cell r="A92" t="str">
            <v>CALCULATION TABLE TO DRIVE GANTT CHART</v>
          </cell>
          <cell r="O92" t="str">
            <v>START</v>
          </cell>
          <cell r="P92" t="str">
            <v>END</v>
          </cell>
          <cell r="T92">
            <v>0</v>
          </cell>
          <cell r="U92">
            <v>0</v>
          </cell>
          <cell r="V92">
            <v>0</v>
          </cell>
        </row>
        <row r="93">
          <cell r="A93" t="str">
            <v>PHASE 1</v>
          </cell>
          <cell r="C93" t="str">
            <v>PHASE 2</v>
          </cell>
          <cell r="F93" t="str">
            <v>PHASE 3</v>
          </cell>
          <cell r="L93" t="str">
            <v>RELEASE</v>
          </cell>
          <cell r="N93" t="str">
            <v>Prep Projection</v>
          </cell>
          <cell r="O93">
            <v>36447</v>
          </cell>
          <cell r="P93">
            <v>36513.5</v>
          </cell>
          <cell r="Q93">
            <v>400</v>
          </cell>
          <cell r="R93">
            <v>9</v>
          </cell>
          <cell r="S93">
            <v>66.5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Wks</v>
          </cell>
          <cell r="B94" t="str">
            <v>Days</v>
          </cell>
          <cell r="C94" t="str">
            <v>Wks</v>
          </cell>
          <cell r="D94" t="str">
            <v>Days</v>
          </cell>
          <cell r="E94" t="str">
            <v>UNITS</v>
          </cell>
          <cell r="F94" t="str">
            <v>Wks</v>
          </cell>
          <cell r="G94" t="str">
            <v>Days</v>
          </cell>
          <cell r="H94" t="str">
            <v>ALPHA</v>
          </cell>
          <cell r="I94" t="str">
            <v>BETA</v>
          </cell>
          <cell r="J94" t="str">
            <v>RTM</v>
          </cell>
          <cell r="N94" t="str">
            <v>Animation Projection</v>
          </cell>
          <cell r="O94">
            <v>36461</v>
          </cell>
          <cell r="P94">
            <v>36543.5</v>
          </cell>
          <cell r="Q94">
            <v>400</v>
          </cell>
          <cell r="R94">
            <v>12</v>
          </cell>
          <cell r="S94">
            <v>82.5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7.5</v>
          </cell>
          <cell r="B95">
            <v>66.5</v>
          </cell>
          <cell r="C95">
            <v>7.5</v>
          </cell>
          <cell r="D95">
            <v>82.5</v>
          </cell>
          <cell r="E95">
            <v>3000</v>
          </cell>
          <cell r="F95">
            <v>7.5</v>
          </cell>
          <cell r="G95">
            <v>66.5</v>
          </cell>
          <cell r="H95">
            <v>21</v>
          </cell>
          <cell r="I95">
            <v>29</v>
          </cell>
          <cell r="J95">
            <v>29</v>
          </cell>
          <cell r="K95">
            <v>29</v>
          </cell>
          <cell r="N95" t="str">
            <v>Ink &amp; Paint Projection</v>
          </cell>
          <cell r="O95">
            <v>36491</v>
          </cell>
          <cell r="P95">
            <v>36557.5</v>
          </cell>
          <cell r="Q95">
            <v>400</v>
          </cell>
          <cell r="R95">
            <v>10</v>
          </cell>
          <cell r="S95">
            <v>66.5</v>
          </cell>
          <cell r="T95">
            <v>0</v>
          </cell>
          <cell r="U95">
            <v>0</v>
          </cell>
          <cell r="V95">
            <v>0</v>
          </cell>
        </row>
        <row r="96">
          <cell r="N96" t="str">
            <v>Engineering</v>
          </cell>
          <cell r="O96">
            <v>36531</v>
          </cell>
          <cell r="P96">
            <v>36645</v>
          </cell>
          <cell r="Q96">
            <v>250</v>
          </cell>
          <cell r="R96">
            <v>16</v>
          </cell>
          <cell r="S96">
            <v>114</v>
          </cell>
          <cell r="T96">
            <v>0</v>
          </cell>
          <cell r="U96">
            <v>0</v>
          </cell>
          <cell r="V96">
            <v>0</v>
          </cell>
        </row>
        <row r="97">
          <cell r="C97" t="str">
            <v>ENGINEERING</v>
          </cell>
          <cell r="F97" t="str">
            <v>TESTING</v>
          </cell>
          <cell r="N97" t="str">
            <v>Testing</v>
          </cell>
          <cell r="O97">
            <v>36578</v>
          </cell>
          <cell r="P97">
            <v>36660.5</v>
          </cell>
          <cell r="Q97">
            <v>400</v>
          </cell>
          <cell r="R97">
            <v>10</v>
          </cell>
          <cell r="S97">
            <v>82.5</v>
          </cell>
          <cell r="T97">
            <v>0</v>
          </cell>
          <cell r="U97">
            <v>0</v>
          </cell>
          <cell r="V97">
            <v>0</v>
          </cell>
        </row>
        <row r="98">
          <cell r="B98" t="str">
            <v>Days</v>
          </cell>
          <cell r="C98" t="str">
            <v>Wks</v>
          </cell>
          <cell r="D98" t="str">
            <v>Days</v>
          </cell>
          <cell r="E98" t="str">
            <v>Days</v>
          </cell>
          <cell r="F98" t="str">
            <v>Wks</v>
          </cell>
          <cell r="G98" t="str">
            <v>Days</v>
          </cell>
          <cell r="N98" t="str">
            <v>Rtm</v>
          </cell>
          <cell r="O98">
            <v>36660.5</v>
          </cell>
          <cell r="P98" t="e">
            <v>#VALUE!</v>
          </cell>
          <cell r="Q98">
            <v>400</v>
          </cell>
          <cell r="R98">
            <v>10</v>
          </cell>
          <cell r="S98" t="str">
            <v>Days</v>
          </cell>
          <cell r="T98">
            <v>0</v>
          </cell>
          <cell r="U98">
            <v>0</v>
          </cell>
          <cell r="V98">
            <v>0</v>
          </cell>
        </row>
        <row r="99">
          <cell r="B99">
            <v>14</v>
          </cell>
          <cell r="C99">
            <v>12</v>
          </cell>
          <cell r="D99">
            <v>114</v>
          </cell>
          <cell r="E99">
            <v>812</v>
          </cell>
          <cell r="F99">
            <v>7.5</v>
          </cell>
          <cell r="G99">
            <v>82.5</v>
          </cell>
          <cell r="O99" t="str">
            <v>PROJECTED RTM</v>
          </cell>
          <cell r="Q99">
            <v>36636.5</v>
          </cell>
          <cell r="R99">
            <v>126</v>
          </cell>
          <cell r="S99">
            <v>52.5</v>
          </cell>
        </row>
        <row r="100">
          <cell r="O100" t="str">
            <v>PROJECTED STREET</v>
          </cell>
          <cell r="Q100">
            <v>36666.5</v>
          </cell>
        </row>
        <row r="101">
          <cell r="O101" t="str">
            <v>+ or - Scheduled Date</v>
          </cell>
          <cell r="Q101">
            <v>0</v>
          </cell>
        </row>
        <row r="103">
          <cell r="N103" t="str">
            <v>PROJECT 9</v>
          </cell>
          <cell r="Q103">
            <v>3000</v>
          </cell>
          <cell r="R103" t="str">
            <v>WK Count</v>
          </cell>
          <cell r="S103" t="str">
            <v>Total Days</v>
          </cell>
        </row>
        <row r="104">
          <cell r="A104" t="str">
            <v>CALCULATION TABLE TO DRIVE GANTT CHART</v>
          </cell>
          <cell r="O104" t="str">
            <v>START</v>
          </cell>
          <cell r="P104" t="str">
            <v>END</v>
          </cell>
          <cell r="T104">
            <v>0</v>
          </cell>
          <cell r="U104">
            <v>0</v>
          </cell>
          <cell r="V104">
            <v>0</v>
          </cell>
        </row>
        <row r="105">
          <cell r="A105" t="str">
            <v>PHASE 1</v>
          </cell>
          <cell r="C105" t="str">
            <v>PHASE 2</v>
          </cell>
          <cell r="F105" t="str">
            <v>PHASE 3</v>
          </cell>
          <cell r="L105" t="str">
            <v>RELEASE</v>
          </cell>
          <cell r="N105" t="str">
            <v>Prep Projection</v>
          </cell>
          <cell r="O105">
            <v>36492</v>
          </cell>
          <cell r="P105">
            <v>36558.5</v>
          </cell>
          <cell r="Q105">
            <v>400</v>
          </cell>
          <cell r="R105">
            <v>10</v>
          </cell>
          <cell r="S105">
            <v>66.5</v>
          </cell>
          <cell r="T105">
            <v>0</v>
          </cell>
          <cell r="U105">
            <v>0</v>
          </cell>
          <cell r="V105">
            <v>0</v>
          </cell>
        </row>
        <row r="106">
          <cell r="A106" t="str">
            <v>Wks</v>
          </cell>
          <cell r="B106" t="str">
            <v>Days</v>
          </cell>
          <cell r="C106" t="str">
            <v>Wks</v>
          </cell>
          <cell r="D106" t="str">
            <v>Days</v>
          </cell>
          <cell r="E106" t="str">
            <v>UNITS</v>
          </cell>
          <cell r="F106" t="str">
            <v>Wks</v>
          </cell>
          <cell r="G106" t="str">
            <v>Days</v>
          </cell>
          <cell r="H106" t="str">
            <v>ALPHA</v>
          </cell>
          <cell r="I106" t="str">
            <v>BETA</v>
          </cell>
          <cell r="J106" t="str">
            <v>RTM</v>
          </cell>
          <cell r="N106" t="str">
            <v>Animation Projection</v>
          </cell>
          <cell r="O106">
            <v>36506</v>
          </cell>
          <cell r="P106">
            <v>36588.5</v>
          </cell>
          <cell r="Q106">
            <v>400</v>
          </cell>
          <cell r="R106">
            <v>12</v>
          </cell>
          <cell r="S106">
            <v>82.5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7.5</v>
          </cell>
          <cell r="B107">
            <v>66.5</v>
          </cell>
          <cell r="C107">
            <v>7.5</v>
          </cell>
          <cell r="D107">
            <v>82.5</v>
          </cell>
          <cell r="E107">
            <v>3000</v>
          </cell>
          <cell r="F107">
            <v>7.5</v>
          </cell>
          <cell r="G107">
            <v>66.5</v>
          </cell>
          <cell r="H107">
            <v>21</v>
          </cell>
          <cell r="I107">
            <v>29</v>
          </cell>
          <cell r="J107">
            <v>29</v>
          </cell>
          <cell r="K107">
            <v>29</v>
          </cell>
          <cell r="N107" t="str">
            <v>Ink &amp; Paint Projection</v>
          </cell>
          <cell r="O107">
            <v>36536</v>
          </cell>
          <cell r="P107">
            <v>36602.5</v>
          </cell>
          <cell r="Q107">
            <v>400</v>
          </cell>
          <cell r="R107">
            <v>9</v>
          </cell>
          <cell r="S107">
            <v>66.5</v>
          </cell>
          <cell r="T107">
            <v>0</v>
          </cell>
          <cell r="U107">
            <v>0</v>
          </cell>
          <cell r="V107">
            <v>0</v>
          </cell>
        </row>
        <row r="108">
          <cell r="N108" t="str">
            <v>Engineering</v>
          </cell>
          <cell r="O108">
            <v>36566</v>
          </cell>
          <cell r="P108">
            <v>36680</v>
          </cell>
          <cell r="Q108">
            <v>250</v>
          </cell>
          <cell r="R108">
            <v>12</v>
          </cell>
          <cell r="S108">
            <v>114</v>
          </cell>
          <cell r="T108">
            <v>0</v>
          </cell>
          <cell r="U108">
            <v>0</v>
          </cell>
          <cell r="V108">
            <v>0</v>
          </cell>
        </row>
        <row r="109">
          <cell r="C109" t="str">
            <v>ENGINEERING</v>
          </cell>
          <cell r="F109" t="str">
            <v>TESTING</v>
          </cell>
          <cell r="N109" t="str">
            <v>Testing</v>
          </cell>
          <cell r="O109">
            <v>36613</v>
          </cell>
          <cell r="P109">
            <v>36695.5</v>
          </cell>
          <cell r="Q109">
            <v>400</v>
          </cell>
          <cell r="R109">
            <v>5</v>
          </cell>
          <cell r="S109">
            <v>82.5</v>
          </cell>
          <cell r="T109">
            <v>0</v>
          </cell>
          <cell r="U109">
            <v>0</v>
          </cell>
          <cell r="V109">
            <v>0</v>
          </cell>
        </row>
        <row r="110">
          <cell r="B110" t="str">
            <v>Days</v>
          </cell>
          <cell r="C110" t="str">
            <v>Wks</v>
          </cell>
          <cell r="D110" t="str">
            <v>Days</v>
          </cell>
          <cell r="E110" t="str">
            <v>Days</v>
          </cell>
          <cell r="F110" t="str">
            <v>Wks</v>
          </cell>
          <cell r="G110" t="str">
            <v>Days</v>
          </cell>
          <cell r="N110" t="str">
            <v>Rtm</v>
          </cell>
          <cell r="O110">
            <v>36695.5</v>
          </cell>
          <cell r="P110" t="e">
            <v>#VALUE!</v>
          </cell>
          <cell r="Q110">
            <v>400</v>
          </cell>
          <cell r="R110">
            <v>5</v>
          </cell>
          <cell r="S110" t="str">
            <v>Days</v>
          </cell>
          <cell r="T110">
            <v>0</v>
          </cell>
          <cell r="U110">
            <v>0</v>
          </cell>
          <cell r="V110">
            <v>0</v>
          </cell>
        </row>
        <row r="111">
          <cell r="B111">
            <v>14</v>
          </cell>
          <cell r="C111">
            <v>12</v>
          </cell>
          <cell r="D111">
            <v>114</v>
          </cell>
          <cell r="E111">
            <v>812</v>
          </cell>
          <cell r="F111">
            <v>7.5</v>
          </cell>
          <cell r="G111">
            <v>82.5</v>
          </cell>
          <cell r="O111" t="str">
            <v>PROJECTED RTM</v>
          </cell>
          <cell r="Q111">
            <v>36681.5</v>
          </cell>
          <cell r="R111">
            <v>126</v>
          </cell>
          <cell r="S111">
            <v>52.5</v>
          </cell>
        </row>
        <row r="112">
          <cell r="O112" t="str">
            <v>PROJECTED STREET</v>
          </cell>
          <cell r="Q112">
            <v>36711.5</v>
          </cell>
        </row>
        <row r="113">
          <cell r="O113" t="str">
            <v>+ or - Scheduled Date</v>
          </cell>
          <cell r="Q113">
            <v>0</v>
          </cell>
        </row>
        <row r="115">
          <cell r="N115" t="str">
            <v>PROJECT 10</v>
          </cell>
          <cell r="Q115">
            <v>3000</v>
          </cell>
          <cell r="R115" t="str">
            <v>WK Count</v>
          </cell>
          <cell r="S115" t="str">
            <v>Total Days</v>
          </cell>
        </row>
        <row r="116">
          <cell r="A116" t="str">
            <v>CALCULATION TABLE TO DRIVE GANTT CHART</v>
          </cell>
          <cell r="O116" t="str">
            <v>START</v>
          </cell>
          <cell r="P116" t="str">
            <v>END</v>
          </cell>
          <cell r="T116">
            <v>0</v>
          </cell>
          <cell r="U116">
            <v>0</v>
          </cell>
          <cell r="V116">
            <v>0</v>
          </cell>
        </row>
        <row r="117">
          <cell r="A117" t="str">
            <v>PHASE 1</v>
          </cell>
          <cell r="C117" t="str">
            <v>PHASE 2</v>
          </cell>
          <cell r="F117" t="str">
            <v>PHASE 3</v>
          </cell>
          <cell r="L117" t="str">
            <v>RELEASE</v>
          </cell>
          <cell r="N117" t="str">
            <v>Prep Projection</v>
          </cell>
          <cell r="O117">
            <v>36517</v>
          </cell>
          <cell r="P117">
            <v>36583.5</v>
          </cell>
          <cell r="Q117">
            <v>400</v>
          </cell>
          <cell r="R117">
            <v>9</v>
          </cell>
          <cell r="S117">
            <v>66.5</v>
          </cell>
          <cell r="T117">
            <v>0</v>
          </cell>
          <cell r="U117">
            <v>0</v>
          </cell>
          <cell r="V117">
            <v>0</v>
          </cell>
        </row>
        <row r="118">
          <cell r="A118" t="str">
            <v>Wks</v>
          </cell>
          <cell r="B118" t="str">
            <v>Days</v>
          </cell>
          <cell r="C118" t="str">
            <v>Wks</v>
          </cell>
          <cell r="D118" t="str">
            <v>Days</v>
          </cell>
          <cell r="E118" t="str">
            <v>UNITS</v>
          </cell>
          <cell r="F118" t="str">
            <v>Wks</v>
          </cell>
          <cell r="G118" t="str">
            <v>Days</v>
          </cell>
          <cell r="H118" t="str">
            <v>ALPHA</v>
          </cell>
          <cell r="I118" t="str">
            <v>BETA</v>
          </cell>
          <cell r="J118" t="str">
            <v>RTM</v>
          </cell>
          <cell r="N118" t="str">
            <v>Animation Projection</v>
          </cell>
          <cell r="O118">
            <v>36531</v>
          </cell>
          <cell r="P118">
            <v>36613.5</v>
          </cell>
          <cell r="Q118">
            <v>400</v>
          </cell>
          <cell r="R118">
            <v>12</v>
          </cell>
          <cell r="S118">
            <v>82.5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7.5</v>
          </cell>
          <cell r="B119">
            <v>66.5</v>
          </cell>
          <cell r="C119">
            <v>7.5</v>
          </cell>
          <cell r="D119">
            <v>82.5</v>
          </cell>
          <cell r="E119">
            <v>3000</v>
          </cell>
          <cell r="F119">
            <v>7.5</v>
          </cell>
          <cell r="G119">
            <v>66.5</v>
          </cell>
          <cell r="H119">
            <v>21</v>
          </cell>
          <cell r="I119">
            <v>29</v>
          </cell>
          <cell r="J119">
            <v>29</v>
          </cell>
          <cell r="K119">
            <v>29</v>
          </cell>
          <cell r="N119" t="str">
            <v>Ink &amp; Paint Projection</v>
          </cell>
          <cell r="O119">
            <v>36561</v>
          </cell>
          <cell r="P119">
            <v>36627.5</v>
          </cell>
          <cell r="Q119">
            <v>400</v>
          </cell>
          <cell r="R119">
            <v>10</v>
          </cell>
          <cell r="S119">
            <v>66.5</v>
          </cell>
          <cell r="T119">
            <v>0</v>
          </cell>
          <cell r="U119">
            <v>0</v>
          </cell>
          <cell r="V119">
            <v>0</v>
          </cell>
        </row>
        <row r="120">
          <cell r="N120" t="str">
            <v>Engineering</v>
          </cell>
          <cell r="O120">
            <v>36600</v>
          </cell>
          <cell r="P120">
            <v>36714</v>
          </cell>
          <cell r="Q120">
            <v>250</v>
          </cell>
          <cell r="R120">
            <v>7</v>
          </cell>
          <cell r="S120">
            <v>114</v>
          </cell>
          <cell r="T120">
            <v>0</v>
          </cell>
          <cell r="U120">
            <v>0</v>
          </cell>
          <cell r="V120">
            <v>0</v>
          </cell>
        </row>
        <row r="121">
          <cell r="C121" t="str">
            <v>ENGINEERING</v>
          </cell>
          <cell r="F121" t="str">
            <v>TESTING</v>
          </cell>
          <cell r="N121" t="str">
            <v>Testing</v>
          </cell>
          <cell r="O121">
            <v>36647</v>
          </cell>
          <cell r="P121">
            <v>36729.5</v>
          </cell>
          <cell r="Q121">
            <v>400</v>
          </cell>
          <cell r="R121">
            <v>1</v>
          </cell>
          <cell r="S121">
            <v>82.5</v>
          </cell>
          <cell r="T121">
            <v>0</v>
          </cell>
          <cell r="U121">
            <v>0</v>
          </cell>
          <cell r="V121">
            <v>0</v>
          </cell>
        </row>
        <row r="122">
          <cell r="B122" t="str">
            <v>Days</v>
          </cell>
          <cell r="C122" t="str">
            <v>Wks</v>
          </cell>
          <cell r="D122" t="str">
            <v>Days</v>
          </cell>
          <cell r="E122" t="str">
            <v>Days</v>
          </cell>
          <cell r="F122" t="str">
            <v>Wks</v>
          </cell>
          <cell r="G122" t="str">
            <v>Days</v>
          </cell>
          <cell r="N122" t="str">
            <v>Rtm</v>
          </cell>
          <cell r="O122">
            <v>36729.5</v>
          </cell>
          <cell r="P122" t="e">
            <v>#VALUE!</v>
          </cell>
          <cell r="Q122">
            <v>400</v>
          </cell>
          <cell r="R122">
            <v>1</v>
          </cell>
          <cell r="S122" t="str">
            <v>Days</v>
          </cell>
          <cell r="T122">
            <v>0</v>
          </cell>
          <cell r="U122">
            <v>0</v>
          </cell>
          <cell r="V122">
            <v>0</v>
          </cell>
        </row>
        <row r="123">
          <cell r="B123">
            <v>14</v>
          </cell>
          <cell r="C123">
            <v>12</v>
          </cell>
          <cell r="D123">
            <v>114</v>
          </cell>
          <cell r="E123">
            <v>812</v>
          </cell>
          <cell r="F123">
            <v>7.5</v>
          </cell>
          <cell r="G123">
            <v>82.5</v>
          </cell>
          <cell r="O123" t="str">
            <v>PROJECTED RTM</v>
          </cell>
          <cell r="Q123">
            <v>36706.5</v>
          </cell>
          <cell r="R123">
            <v>126</v>
          </cell>
          <cell r="S123">
            <v>52.5</v>
          </cell>
        </row>
        <row r="124">
          <cell r="O124" t="str">
            <v>PROJECTED STREET</v>
          </cell>
          <cell r="Q124">
            <v>36736.5</v>
          </cell>
        </row>
        <row r="125">
          <cell r="O125" t="str">
            <v>+ or - Scheduled Date</v>
          </cell>
          <cell r="Q125">
            <v>0</v>
          </cell>
        </row>
        <row r="127">
          <cell r="N127" t="str">
            <v>DI PROJECT</v>
          </cell>
          <cell r="Q127">
            <v>3000</v>
          </cell>
          <cell r="R127" t="str">
            <v>WK Count</v>
          </cell>
          <cell r="S127" t="str">
            <v>Total Days</v>
          </cell>
        </row>
        <row r="128">
          <cell r="A128" t="str">
            <v>CALCULATION TABLE TO DRIVE GANTT CHART</v>
          </cell>
          <cell r="O128" t="str">
            <v>START</v>
          </cell>
          <cell r="P128" t="str">
            <v>END</v>
          </cell>
        </row>
        <row r="129">
          <cell r="A129" t="str">
            <v>PHASE 1</v>
          </cell>
          <cell r="C129" t="str">
            <v>PHASE 2</v>
          </cell>
          <cell r="F129" t="str">
            <v>PHASE 3</v>
          </cell>
          <cell r="L129" t="str">
            <v>RELEASE</v>
          </cell>
          <cell r="N129" t="str">
            <v>Prep Projection</v>
          </cell>
          <cell r="O129">
            <v>36164</v>
          </cell>
          <cell r="P129">
            <v>36248</v>
          </cell>
          <cell r="Q129">
            <v>300</v>
          </cell>
          <cell r="R129">
            <v>12</v>
          </cell>
          <cell r="S129">
            <v>84</v>
          </cell>
          <cell r="T129">
            <v>75</v>
          </cell>
          <cell r="U129">
            <v>150</v>
          </cell>
          <cell r="V129">
            <v>225</v>
          </cell>
        </row>
        <row r="130">
          <cell r="A130" t="str">
            <v>Wks</v>
          </cell>
          <cell r="B130" t="str">
            <v>Days</v>
          </cell>
          <cell r="C130" t="str">
            <v>Wks</v>
          </cell>
          <cell r="D130" t="str">
            <v>Days</v>
          </cell>
          <cell r="E130" t="str">
            <v>UNITS</v>
          </cell>
          <cell r="F130" t="str">
            <v>Wks</v>
          </cell>
          <cell r="G130" t="str">
            <v>Days</v>
          </cell>
          <cell r="H130" t="str">
            <v>ALPHA</v>
          </cell>
          <cell r="I130" t="str">
            <v>BETA</v>
          </cell>
          <cell r="J130" t="str">
            <v>RTM</v>
          </cell>
          <cell r="N130" t="str">
            <v>Animation Projection</v>
          </cell>
          <cell r="O130">
            <v>36178</v>
          </cell>
          <cell r="P130">
            <v>36278</v>
          </cell>
          <cell r="Q130">
            <v>300</v>
          </cell>
          <cell r="R130">
            <v>15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</row>
        <row r="131">
          <cell r="A131">
            <v>10</v>
          </cell>
          <cell r="B131">
            <v>84</v>
          </cell>
          <cell r="C131">
            <v>10</v>
          </cell>
          <cell r="D131">
            <v>100</v>
          </cell>
          <cell r="E131">
            <v>3000</v>
          </cell>
          <cell r="F131">
            <v>10</v>
          </cell>
          <cell r="G131">
            <v>84</v>
          </cell>
          <cell r="H131">
            <v>21</v>
          </cell>
          <cell r="I131">
            <v>29</v>
          </cell>
          <cell r="J131">
            <v>29</v>
          </cell>
          <cell r="K131">
            <v>29</v>
          </cell>
          <cell r="N131" t="str">
            <v>Ink &amp; Paint Projection</v>
          </cell>
          <cell r="O131">
            <v>36208</v>
          </cell>
          <cell r="P131">
            <v>36292</v>
          </cell>
          <cell r="Q131">
            <v>300</v>
          </cell>
          <cell r="R131">
            <v>12</v>
          </cell>
          <cell r="S131">
            <v>84</v>
          </cell>
          <cell r="T131">
            <v>0</v>
          </cell>
          <cell r="U131">
            <v>0</v>
          </cell>
          <cell r="V131">
            <v>0</v>
          </cell>
        </row>
        <row r="132">
          <cell r="B132">
            <v>14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O132" t="str">
            <v>PROJECTED RTM</v>
          </cell>
          <cell r="Q132">
            <v>36371</v>
          </cell>
          <cell r="R132">
            <v>147</v>
          </cell>
          <cell r="S132">
            <v>70</v>
          </cell>
        </row>
        <row r="133">
          <cell r="O133" t="str">
            <v>PROJECTED STREET</v>
          </cell>
          <cell r="Q133">
            <v>36401</v>
          </cell>
        </row>
        <row r="134">
          <cell r="O134" t="str">
            <v>+ or - Scheduled Date</v>
          </cell>
          <cell r="Q134">
            <v>0</v>
          </cell>
        </row>
        <row r="136">
          <cell r="N136" t="str">
            <v>DI PROJECT</v>
          </cell>
          <cell r="Q136">
            <v>3000</v>
          </cell>
          <cell r="R136" t="str">
            <v>WK Count</v>
          </cell>
          <cell r="S136" t="str">
            <v>Total Days</v>
          </cell>
        </row>
        <row r="137">
          <cell r="A137" t="str">
            <v>CALCULATION TABLE TO DRIVE GANTT CHART</v>
          </cell>
          <cell r="O137" t="str">
            <v>START</v>
          </cell>
          <cell r="P137" t="str">
            <v>END</v>
          </cell>
        </row>
        <row r="138">
          <cell r="A138" t="str">
            <v>PHASE 1</v>
          </cell>
          <cell r="C138" t="str">
            <v>PHASE 2</v>
          </cell>
          <cell r="F138" t="str">
            <v>PHASE 3</v>
          </cell>
          <cell r="L138" t="str">
            <v>RELEASE</v>
          </cell>
          <cell r="N138" t="str">
            <v>Prep Projection</v>
          </cell>
          <cell r="O138">
            <v>36234</v>
          </cell>
          <cell r="P138">
            <v>36318</v>
          </cell>
          <cell r="Q138">
            <v>300</v>
          </cell>
          <cell r="R138">
            <v>12</v>
          </cell>
          <cell r="S138">
            <v>84</v>
          </cell>
          <cell r="T138">
            <v>0</v>
          </cell>
          <cell r="U138">
            <v>0</v>
          </cell>
          <cell r="V138">
            <v>0</v>
          </cell>
        </row>
        <row r="139">
          <cell r="A139" t="str">
            <v>Wks</v>
          </cell>
          <cell r="B139" t="str">
            <v>Days</v>
          </cell>
          <cell r="C139" t="str">
            <v>Wks</v>
          </cell>
          <cell r="D139" t="str">
            <v>Days</v>
          </cell>
          <cell r="E139" t="str">
            <v>UNITS</v>
          </cell>
          <cell r="F139" t="str">
            <v>Wks</v>
          </cell>
          <cell r="G139" t="str">
            <v>Days</v>
          </cell>
          <cell r="H139" t="str">
            <v>ALPHA</v>
          </cell>
          <cell r="I139" t="str">
            <v>BETA</v>
          </cell>
          <cell r="J139" t="str">
            <v>RTM</v>
          </cell>
          <cell r="N139" t="str">
            <v>Animation Projection</v>
          </cell>
          <cell r="O139">
            <v>36248</v>
          </cell>
          <cell r="P139">
            <v>36348</v>
          </cell>
          <cell r="Q139">
            <v>300</v>
          </cell>
          <cell r="R139">
            <v>15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10</v>
          </cell>
          <cell r="B140">
            <v>84</v>
          </cell>
          <cell r="C140">
            <v>10</v>
          </cell>
          <cell r="D140">
            <v>100</v>
          </cell>
          <cell r="E140">
            <v>3000</v>
          </cell>
          <cell r="F140">
            <v>10</v>
          </cell>
          <cell r="G140">
            <v>84</v>
          </cell>
          <cell r="H140">
            <v>21</v>
          </cell>
          <cell r="I140">
            <v>29</v>
          </cell>
          <cell r="J140">
            <v>29</v>
          </cell>
          <cell r="K140">
            <v>29</v>
          </cell>
          <cell r="N140" t="str">
            <v>Ink &amp; Paint Projection</v>
          </cell>
          <cell r="O140">
            <v>36278</v>
          </cell>
          <cell r="P140">
            <v>36362</v>
          </cell>
          <cell r="Q140">
            <v>300</v>
          </cell>
          <cell r="R140">
            <v>12</v>
          </cell>
          <cell r="S140">
            <v>84</v>
          </cell>
          <cell r="T140">
            <v>0</v>
          </cell>
          <cell r="U140">
            <v>0</v>
          </cell>
          <cell r="V140">
            <v>0</v>
          </cell>
        </row>
        <row r="141">
          <cell r="B141">
            <v>14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O141" t="str">
            <v>PROJECTED RTM</v>
          </cell>
          <cell r="Q141">
            <v>36441</v>
          </cell>
          <cell r="R141">
            <v>147</v>
          </cell>
          <cell r="S141">
            <v>70</v>
          </cell>
        </row>
        <row r="142">
          <cell r="O142" t="str">
            <v>PROJECTED STREET</v>
          </cell>
          <cell r="Q142">
            <v>36471</v>
          </cell>
        </row>
        <row r="143">
          <cell r="O143" t="str">
            <v>+ or - Scheduled Date</v>
          </cell>
          <cell r="Q143">
            <v>0</v>
          </cell>
        </row>
        <row r="146">
          <cell r="N146" t="str">
            <v>DI PROJECT</v>
          </cell>
          <cell r="Q146">
            <v>3000</v>
          </cell>
          <cell r="R146" t="str">
            <v>WK Count</v>
          </cell>
          <cell r="S146" t="str">
            <v>Total Days</v>
          </cell>
        </row>
        <row r="147">
          <cell r="A147" t="str">
            <v>CALCULATION TABLE TO DRIVE GANTT CHART</v>
          </cell>
          <cell r="O147" t="str">
            <v>START</v>
          </cell>
          <cell r="P147" t="str">
            <v>END</v>
          </cell>
        </row>
        <row r="148">
          <cell r="A148" t="str">
            <v>PHASE 1</v>
          </cell>
          <cell r="C148" t="str">
            <v>PHASE 2</v>
          </cell>
          <cell r="F148" t="str">
            <v>PHASE 3</v>
          </cell>
          <cell r="L148" t="str">
            <v>RELEASE</v>
          </cell>
          <cell r="N148" t="str">
            <v>Prep Projection</v>
          </cell>
          <cell r="O148">
            <v>36318</v>
          </cell>
          <cell r="P148">
            <v>36402</v>
          </cell>
          <cell r="Q148">
            <v>300</v>
          </cell>
          <cell r="R148">
            <v>12</v>
          </cell>
          <cell r="S148">
            <v>84</v>
          </cell>
          <cell r="T148">
            <v>0</v>
          </cell>
          <cell r="U148">
            <v>0</v>
          </cell>
          <cell r="V148">
            <v>0</v>
          </cell>
        </row>
        <row r="149">
          <cell r="A149" t="str">
            <v>Wks</v>
          </cell>
          <cell r="B149" t="str">
            <v>Days</v>
          </cell>
          <cell r="C149" t="str">
            <v>Wks</v>
          </cell>
          <cell r="D149" t="str">
            <v>Days</v>
          </cell>
          <cell r="E149" t="str">
            <v>UNITS</v>
          </cell>
          <cell r="F149" t="str">
            <v>Wks</v>
          </cell>
          <cell r="G149" t="str">
            <v>Days</v>
          </cell>
          <cell r="H149" t="str">
            <v>ALPHA</v>
          </cell>
          <cell r="I149" t="str">
            <v>BETA</v>
          </cell>
          <cell r="J149" t="str">
            <v>RTM</v>
          </cell>
          <cell r="N149" t="str">
            <v>Animation Projection</v>
          </cell>
          <cell r="O149">
            <v>36332</v>
          </cell>
          <cell r="P149">
            <v>36432</v>
          </cell>
          <cell r="Q149">
            <v>300</v>
          </cell>
          <cell r="R149">
            <v>15</v>
          </cell>
          <cell r="S149">
            <v>100</v>
          </cell>
          <cell r="T149">
            <v>0</v>
          </cell>
          <cell r="U149">
            <v>0</v>
          </cell>
          <cell r="V149">
            <v>0</v>
          </cell>
        </row>
        <row r="150">
          <cell r="A150">
            <v>10</v>
          </cell>
          <cell r="B150">
            <v>84</v>
          </cell>
          <cell r="C150">
            <v>10</v>
          </cell>
          <cell r="D150">
            <v>100</v>
          </cell>
          <cell r="E150">
            <v>3000</v>
          </cell>
          <cell r="F150">
            <v>10</v>
          </cell>
          <cell r="G150">
            <v>84</v>
          </cell>
          <cell r="H150">
            <v>21</v>
          </cell>
          <cell r="I150">
            <v>29</v>
          </cell>
          <cell r="J150">
            <v>29</v>
          </cell>
          <cell r="K150">
            <v>29</v>
          </cell>
          <cell r="N150" t="str">
            <v>Ink &amp; Paint Projection</v>
          </cell>
          <cell r="O150">
            <v>36362</v>
          </cell>
          <cell r="P150">
            <v>36446</v>
          </cell>
          <cell r="Q150">
            <v>300</v>
          </cell>
          <cell r="R150">
            <v>12</v>
          </cell>
          <cell r="S150">
            <v>84</v>
          </cell>
          <cell r="T150">
            <v>0</v>
          </cell>
          <cell r="U150">
            <v>0</v>
          </cell>
          <cell r="V150">
            <v>0</v>
          </cell>
        </row>
        <row r="151">
          <cell r="B151">
            <v>14</v>
          </cell>
          <cell r="C151" t="e">
            <v>#REF!</v>
          </cell>
          <cell r="D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O151" t="str">
            <v>PROJECTED RTM</v>
          </cell>
          <cell r="Q151">
            <v>36525</v>
          </cell>
          <cell r="R151">
            <v>147</v>
          </cell>
          <cell r="S151">
            <v>70</v>
          </cell>
        </row>
        <row r="152">
          <cell r="O152" t="str">
            <v>PROJECTED STREET</v>
          </cell>
          <cell r="Q152">
            <v>36555</v>
          </cell>
        </row>
        <row r="153">
          <cell r="O153" t="str">
            <v>+ or - Scheduled Date</v>
          </cell>
          <cell r="Q153">
            <v>0</v>
          </cell>
        </row>
        <row r="156">
          <cell r="N156" t="str">
            <v>DI PROJECT</v>
          </cell>
          <cell r="Q156">
            <v>3000</v>
          </cell>
          <cell r="R156" t="str">
            <v>WK Count</v>
          </cell>
          <cell r="S156" t="str">
            <v>Total Days</v>
          </cell>
        </row>
        <row r="157">
          <cell r="A157" t="str">
            <v>CALCULATION TABLE TO DRIVE GANTT CHART</v>
          </cell>
          <cell r="O157" t="str">
            <v>START</v>
          </cell>
          <cell r="P157" t="str">
            <v>END</v>
          </cell>
        </row>
        <row r="158">
          <cell r="A158" t="str">
            <v>PHASE 1</v>
          </cell>
          <cell r="C158" t="str">
            <v>PHASE 2</v>
          </cell>
          <cell r="F158" t="str">
            <v>PHASE 3</v>
          </cell>
          <cell r="L158" t="str">
            <v>RELEASE</v>
          </cell>
          <cell r="N158" t="str">
            <v>Prep Projection</v>
          </cell>
          <cell r="O158">
            <v>36402</v>
          </cell>
          <cell r="P158">
            <v>36486</v>
          </cell>
          <cell r="Q158">
            <v>300</v>
          </cell>
          <cell r="R158">
            <v>12</v>
          </cell>
          <cell r="S158">
            <v>84</v>
          </cell>
          <cell r="T158">
            <v>0</v>
          </cell>
          <cell r="U158">
            <v>0</v>
          </cell>
          <cell r="V158">
            <v>0</v>
          </cell>
        </row>
        <row r="159">
          <cell r="A159" t="str">
            <v>Wks</v>
          </cell>
          <cell r="B159" t="str">
            <v>Days</v>
          </cell>
          <cell r="C159" t="str">
            <v>Wks</v>
          </cell>
          <cell r="D159" t="str">
            <v>Days</v>
          </cell>
          <cell r="E159" t="str">
            <v>UNITS</v>
          </cell>
          <cell r="F159" t="str">
            <v>Wks</v>
          </cell>
          <cell r="G159" t="str">
            <v>Days</v>
          </cell>
          <cell r="H159" t="str">
            <v>ALPHA</v>
          </cell>
          <cell r="I159" t="str">
            <v>BETA</v>
          </cell>
          <cell r="J159" t="str">
            <v>RTM</v>
          </cell>
          <cell r="N159" t="str">
            <v>Animation Projection</v>
          </cell>
          <cell r="O159">
            <v>36416</v>
          </cell>
          <cell r="P159">
            <v>36516</v>
          </cell>
          <cell r="Q159">
            <v>300</v>
          </cell>
          <cell r="R159">
            <v>15</v>
          </cell>
          <cell r="S159">
            <v>100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>
            <v>10</v>
          </cell>
          <cell r="B160">
            <v>84</v>
          </cell>
          <cell r="C160">
            <v>10</v>
          </cell>
          <cell r="D160">
            <v>100</v>
          </cell>
          <cell r="E160">
            <v>3000</v>
          </cell>
          <cell r="F160">
            <v>10</v>
          </cell>
          <cell r="G160">
            <v>84</v>
          </cell>
          <cell r="H160">
            <v>21</v>
          </cell>
          <cell r="I160">
            <v>29</v>
          </cell>
          <cell r="J160">
            <v>29</v>
          </cell>
          <cell r="K160">
            <v>29</v>
          </cell>
          <cell r="N160" t="str">
            <v>Ink &amp; Paint Projection</v>
          </cell>
          <cell r="O160">
            <v>36446</v>
          </cell>
          <cell r="P160">
            <v>36530</v>
          </cell>
          <cell r="Q160">
            <v>300</v>
          </cell>
          <cell r="R160">
            <v>12</v>
          </cell>
          <cell r="S160">
            <v>84</v>
          </cell>
          <cell r="T160">
            <v>0</v>
          </cell>
          <cell r="U160">
            <v>0</v>
          </cell>
          <cell r="V160">
            <v>0</v>
          </cell>
        </row>
        <row r="161">
          <cell r="B161">
            <v>14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O161" t="str">
            <v>PROJECTED RTM</v>
          </cell>
          <cell r="Q161">
            <v>36609</v>
          </cell>
          <cell r="R161">
            <v>147</v>
          </cell>
          <cell r="S161">
            <v>70</v>
          </cell>
        </row>
        <row r="162">
          <cell r="O162" t="str">
            <v>PROJECTED STREET</v>
          </cell>
          <cell r="Q162">
            <v>36639</v>
          </cell>
        </row>
        <row r="163">
          <cell r="O163" t="str">
            <v>+ or - Scheduled Date</v>
          </cell>
          <cell r="Q163">
            <v>0</v>
          </cell>
        </row>
        <row r="165">
          <cell r="N165" t="str">
            <v>FORCAST</v>
          </cell>
          <cell r="Q165" t="str">
            <v>DATE</v>
          </cell>
          <cell r="T165">
            <v>36164</v>
          </cell>
          <cell r="U165">
            <v>36171</v>
          </cell>
          <cell r="V165">
            <v>36178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ucy" id="{6BA2B2D4-C747-44B4-AFE4-C13D13E28DF9}" userId="Lucy" providerId="None"/>
  <person displayName="小螞蟻 Liu" id="{0BC8B4F0-3513-4185-A7C8-B1E3CEE6C1F7}" userId="91aa5e24810a5ef5" providerId="Windows Live"/>
</personList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2-09-21T05:05:52.96" personId="{0BC8B4F0-3513-4185-A7C8-B1E3CEE6C1F7}" id="{E2BD58BE-08DE-4B2C-8286-512DF0A48525}">
    <text>一般性支出要控制在800元以下</text>
  </threadedComment>
  <threadedComment ref="D6" dT="2022-09-20T11:43:59.34" personId="{0BC8B4F0-3513-4185-A7C8-B1E3CEE6C1F7}" id="{43144A19-748B-4CB2-931F-07CAA16509E1}">
    <text>《兒時的點點滴滴》吉卜力工作室 高畑勳製作</text>
  </threadedComment>
  <threadedComment ref="D6" dT="2022-09-21T05:24:37.97" personId="{0BC8B4F0-3513-4185-A7C8-B1E3CEE6C1F7}" id="{6386C897-0E6B-421D-9430-76AD935AE8AA}" parentId="{43144A19-748B-4CB2-931F-07CAA16509E1}">
    <text>最近重映中...</text>
  </threadedComment>
  <threadedComment ref="D7" dT="2022-09-20T11:46:55.98" personId="{0BC8B4F0-3513-4185-A7C8-B1E3CEE6C1F7}" id="{F3862956-C3FA-4DA5-9408-CA90FA121B33}" done="1">
    <text>抺布、菜瓜布、洗碗精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4" personId="{6BA2B2D4-C747-44B4-AFE4-C13D13E28DF9}" id="{3B423DA6-4B75-4060-881D-964707FC08C6}">
    <text>影片的主角-黃裕翔</text>
  </threadedComment>
  <threadedComment ref="C5" personId="{6BA2B2D4-C747-44B4-AFE4-C13D13E28DF9}" id="{59FF0703-C767-4B31-ABFA-0A14178E5A34}">
    <text>種樹的人</text>
  </threadedComment>
  <threadedComment ref="C7" personId="{6BA2B2D4-C747-44B4-AFE4-C13D13E28DF9}" id="{95FF680A-C99F-4F58-9B51-E507D3AD4510}">
    <text>可以扮鬼臉嗎？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gotop.com.tw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ogle.com.tw/url?sa=t&amp;rct=j&amp;q=&amp;esrc=s&amp;source=web&amp;cd=5&amp;cad=rja&amp;uact=8&amp;ved=0ahUKEwi968aMkJHSAhWKfrwKHdtSBBIQFgg9MAQ&amp;url=https%3A%2F%2Ftw.movies.yahoo.com%2Fmovieinfo_main.html%2Fid%3D4354&amp;usg=AFQjCNGDUfPjqSplqLGarrQ1XZud21h3bg" TargetMode="External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D1D54-A81A-47DA-914A-DFCEF339E365}">
  <dimension ref="B4:E10"/>
  <sheetViews>
    <sheetView tabSelected="1" topLeftCell="A2" workbookViewId="0">
      <selection activeCell="A2" sqref="A2"/>
    </sheetView>
  </sheetViews>
  <sheetFormatPr defaultRowHeight="16.5"/>
  <cols>
    <col min="2" max="8" width="15.625" customWidth="1"/>
  </cols>
  <sheetData>
    <row r="4" spans="2:5">
      <c r="B4" t="s">
        <v>148</v>
      </c>
      <c r="C4" t="s">
        <v>148</v>
      </c>
      <c r="D4" t="s">
        <v>148</v>
      </c>
      <c r="E4" t="s">
        <v>148</v>
      </c>
    </row>
    <row r="5" spans="2:5">
      <c r="B5" t="s">
        <v>148</v>
      </c>
      <c r="C5" t="s">
        <v>148</v>
      </c>
      <c r="D5" t="s">
        <v>148</v>
      </c>
      <c r="E5" t="s">
        <v>148</v>
      </c>
    </row>
    <row r="6" spans="2:5">
      <c r="B6" t="s">
        <v>148</v>
      </c>
      <c r="C6" t="s">
        <v>148</v>
      </c>
      <c r="D6" t="s">
        <v>148</v>
      </c>
      <c r="E6" t="s">
        <v>148</v>
      </c>
    </row>
    <row r="7" spans="2:5">
      <c r="B7" t="s">
        <v>148</v>
      </c>
      <c r="C7" t="s">
        <v>148</v>
      </c>
      <c r="D7" t="s">
        <v>148</v>
      </c>
      <c r="E7" t="s">
        <v>148</v>
      </c>
    </row>
    <row r="8" spans="2:5">
      <c r="B8" t="s">
        <v>148</v>
      </c>
      <c r="C8" t="s">
        <v>148</v>
      </c>
      <c r="D8" t="s">
        <v>148</v>
      </c>
      <c r="E8" t="s">
        <v>148</v>
      </c>
    </row>
    <row r="9" spans="2:5">
      <c r="B9" t="s">
        <v>148</v>
      </c>
      <c r="C9" t="s">
        <v>148</v>
      </c>
      <c r="D9" t="s">
        <v>148</v>
      </c>
      <c r="E9" t="s">
        <v>148</v>
      </c>
    </row>
    <row r="10" spans="2:5">
      <c r="B10" t="s">
        <v>148</v>
      </c>
      <c r="C10" t="s">
        <v>148</v>
      </c>
      <c r="D10" t="s">
        <v>148</v>
      </c>
      <c r="E10" t="s">
        <v>148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2"/>
  <sheetViews>
    <sheetView zoomScaleNormal="100" workbookViewId="0">
      <selection activeCell="C3" sqref="C3:L3"/>
    </sheetView>
  </sheetViews>
  <sheetFormatPr defaultRowHeight="16.5"/>
  <cols>
    <col min="1" max="1" width="3.375" customWidth="1"/>
    <col min="2" max="2" width="9.5" style="1" customWidth="1"/>
    <col min="3" max="11" width="11.125" customWidth="1"/>
    <col min="12" max="12" width="13.875" bestFit="1" customWidth="1"/>
    <col min="13" max="13" width="12.625" customWidth="1"/>
  </cols>
  <sheetData>
    <row r="1" spans="2:13">
      <c r="B1"/>
    </row>
    <row r="2" spans="2:13">
      <c r="B2" s="40" t="s">
        <v>11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2:1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144</v>
      </c>
      <c r="J3" s="4" t="s">
        <v>7</v>
      </c>
      <c r="K3" s="4" t="s">
        <v>146</v>
      </c>
      <c r="L3" s="39" t="s">
        <v>145</v>
      </c>
      <c r="M3" s="4" t="s">
        <v>8</v>
      </c>
    </row>
    <row r="4" spans="2:13">
      <c r="B4" s="5" t="s">
        <v>128</v>
      </c>
      <c r="C4" s="3">
        <v>2033423</v>
      </c>
      <c r="D4" s="3">
        <v>1109816</v>
      </c>
      <c r="E4" s="3">
        <v>4562546</v>
      </c>
      <c r="F4" s="3">
        <v>3143000</v>
      </c>
      <c r="G4" s="3">
        <v>300278</v>
      </c>
      <c r="H4" s="3">
        <v>984917</v>
      </c>
      <c r="I4" s="3"/>
      <c r="J4" s="3"/>
      <c r="K4" s="3"/>
      <c r="L4" s="3"/>
      <c r="M4" s="7">
        <f t="shared" ref="M4:M16" si="0">SUM(C4:L4)</f>
        <v>12133980</v>
      </c>
    </row>
    <row r="5" spans="2:13">
      <c r="B5" s="5" t="s">
        <v>129</v>
      </c>
      <c r="C5" s="3">
        <v>4564798</v>
      </c>
      <c r="D5" s="3">
        <v>1335454</v>
      </c>
      <c r="E5" s="3">
        <v>4317096</v>
      </c>
      <c r="F5" s="3">
        <v>2906370</v>
      </c>
      <c r="G5" s="3">
        <v>554484</v>
      </c>
      <c r="H5" s="3">
        <v>1436953</v>
      </c>
      <c r="I5" s="3"/>
      <c r="J5" s="3"/>
      <c r="K5" s="3"/>
      <c r="L5" s="3"/>
      <c r="M5" s="7">
        <f t="shared" si="0"/>
        <v>15115155</v>
      </c>
    </row>
    <row r="6" spans="2:13">
      <c r="B6" s="5" t="s">
        <v>130</v>
      </c>
      <c r="C6" s="3">
        <v>3665953</v>
      </c>
      <c r="D6" s="3">
        <v>1534104</v>
      </c>
      <c r="E6" s="3">
        <v>4559489</v>
      </c>
      <c r="F6" s="3">
        <v>3332000</v>
      </c>
      <c r="G6" s="3">
        <v>787781</v>
      </c>
      <c r="H6" s="3">
        <v>1088860</v>
      </c>
      <c r="I6" s="3"/>
      <c r="J6" s="3"/>
      <c r="K6" s="3"/>
      <c r="L6" s="3"/>
      <c r="M6" s="7">
        <f t="shared" si="0"/>
        <v>14968187</v>
      </c>
    </row>
    <row r="7" spans="2:13">
      <c r="B7" s="5" t="s">
        <v>131</v>
      </c>
      <c r="C7" s="3">
        <v>4416243</v>
      </c>
      <c r="D7" s="3">
        <v>1254867</v>
      </c>
      <c r="E7" s="3">
        <v>7859703</v>
      </c>
      <c r="F7" s="3">
        <v>3551037</v>
      </c>
      <c r="G7" s="3">
        <v>608475</v>
      </c>
      <c r="H7" s="3">
        <v>1095236</v>
      </c>
      <c r="I7" s="3">
        <v>12190</v>
      </c>
      <c r="J7" s="3"/>
      <c r="K7" s="3"/>
      <c r="L7" s="3"/>
      <c r="M7" s="7">
        <f t="shared" si="0"/>
        <v>18797751</v>
      </c>
    </row>
    <row r="8" spans="2:13">
      <c r="B8" s="5" t="s">
        <v>132</v>
      </c>
      <c r="C8" s="3">
        <v>4075861</v>
      </c>
      <c r="D8" s="3">
        <v>1349281</v>
      </c>
      <c r="E8" s="3">
        <v>3915307</v>
      </c>
      <c r="F8" s="3">
        <v>5598963</v>
      </c>
      <c r="G8" s="3">
        <v>423146</v>
      </c>
      <c r="H8" s="3">
        <v>1002065</v>
      </c>
      <c r="I8" s="3">
        <v>9526</v>
      </c>
      <c r="J8" s="3">
        <v>247979</v>
      </c>
      <c r="K8" s="3"/>
      <c r="L8" s="3"/>
      <c r="M8" s="7">
        <f t="shared" si="0"/>
        <v>16622128</v>
      </c>
    </row>
    <row r="9" spans="2:13">
      <c r="B9" s="5" t="s">
        <v>133</v>
      </c>
      <c r="C9" s="3">
        <v>4298546</v>
      </c>
      <c r="D9" s="3">
        <v>1387161</v>
      </c>
      <c r="E9" s="3">
        <v>4823394</v>
      </c>
      <c r="F9" s="3">
        <v>6279061</v>
      </c>
      <c r="G9" s="3">
        <v>456531</v>
      </c>
      <c r="H9" s="3">
        <v>958376</v>
      </c>
      <c r="I9" s="3">
        <v>9657</v>
      </c>
      <c r="J9" s="3">
        <v>867680</v>
      </c>
      <c r="K9" s="3"/>
      <c r="L9" s="3"/>
      <c r="M9" s="7">
        <f t="shared" si="0"/>
        <v>19080406</v>
      </c>
    </row>
    <row r="10" spans="2:13">
      <c r="B10" s="5" t="s">
        <v>134</v>
      </c>
      <c r="C10" s="3">
        <v>3605196</v>
      </c>
      <c r="D10" s="3">
        <v>1349311</v>
      </c>
      <c r="E10" s="3">
        <v>4619109</v>
      </c>
      <c r="F10" s="3">
        <v>4812614</v>
      </c>
      <c r="G10" s="3">
        <v>473496</v>
      </c>
      <c r="H10" s="3">
        <v>958107</v>
      </c>
      <c r="I10" s="3">
        <v>7325</v>
      </c>
      <c r="J10" s="3">
        <v>808481</v>
      </c>
      <c r="K10" s="3"/>
      <c r="L10" s="3"/>
      <c r="M10" s="7">
        <f t="shared" si="0"/>
        <v>16633639</v>
      </c>
    </row>
    <row r="11" spans="2:13">
      <c r="B11" s="5" t="s">
        <v>135</v>
      </c>
      <c r="C11" s="3">
        <v>3770775</v>
      </c>
      <c r="D11" s="3">
        <v>1707968</v>
      </c>
      <c r="E11" s="3">
        <v>4180636</v>
      </c>
      <c r="F11" s="3">
        <v>5370497</v>
      </c>
      <c r="G11" s="3">
        <v>611126</v>
      </c>
      <c r="H11" s="3">
        <v>887469</v>
      </c>
      <c r="I11" s="3">
        <v>14294</v>
      </c>
      <c r="J11" s="3">
        <v>823972</v>
      </c>
      <c r="K11" s="3">
        <v>3870000</v>
      </c>
      <c r="L11" s="3"/>
      <c r="M11" s="7">
        <f t="shared" si="0"/>
        <v>21236737</v>
      </c>
    </row>
    <row r="12" spans="2:13">
      <c r="B12" s="5" t="s">
        <v>136</v>
      </c>
      <c r="C12" s="3">
        <v>4489635</v>
      </c>
      <c r="D12" s="3">
        <v>1428731</v>
      </c>
      <c r="E12" s="3">
        <v>4205795</v>
      </c>
      <c r="F12" s="3">
        <v>6501603</v>
      </c>
      <c r="G12" s="3">
        <v>794766</v>
      </c>
      <c r="H12" s="3">
        <v>806657</v>
      </c>
      <c r="I12" s="3">
        <v>15431</v>
      </c>
      <c r="J12" s="3">
        <v>973013</v>
      </c>
      <c r="K12" s="3">
        <v>4694965</v>
      </c>
      <c r="L12" s="3"/>
      <c r="M12" s="7">
        <f t="shared" si="0"/>
        <v>23910596</v>
      </c>
    </row>
    <row r="13" spans="2:13">
      <c r="B13" s="5" t="s">
        <v>137</v>
      </c>
      <c r="C13" s="3">
        <v>6349733</v>
      </c>
      <c r="D13" s="3">
        <v>718879</v>
      </c>
      <c r="E13" s="3">
        <v>3779349</v>
      </c>
      <c r="F13" s="3">
        <v>3702083</v>
      </c>
      <c r="G13" s="3">
        <v>829981</v>
      </c>
      <c r="H13" s="3">
        <v>1020861</v>
      </c>
      <c r="I13" s="3">
        <v>10680</v>
      </c>
      <c r="J13" s="3">
        <v>881842</v>
      </c>
      <c r="K13" s="3">
        <v>4286891</v>
      </c>
      <c r="L13" s="3">
        <v>7278</v>
      </c>
      <c r="M13" s="7">
        <f t="shared" si="0"/>
        <v>21587577</v>
      </c>
    </row>
    <row r="14" spans="2:13">
      <c r="B14" s="5" t="s">
        <v>127</v>
      </c>
      <c r="C14" s="3">
        <v>6163823</v>
      </c>
      <c r="D14" s="3">
        <v>973821</v>
      </c>
      <c r="E14" s="3">
        <v>3367445</v>
      </c>
      <c r="F14" s="3">
        <v>3687050</v>
      </c>
      <c r="G14" s="3">
        <v>916095</v>
      </c>
      <c r="H14" s="3">
        <v>1319263</v>
      </c>
      <c r="I14" s="3">
        <v>7134</v>
      </c>
      <c r="J14" s="3">
        <v>688506</v>
      </c>
      <c r="K14" s="3">
        <v>3010395</v>
      </c>
      <c r="L14" s="3">
        <v>9457</v>
      </c>
      <c r="M14" s="7">
        <f t="shared" si="0"/>
        <v>20142989</v>
      </c>
    </row>
    <row r="15" spans="2:13">
      <c r="B15" s="5" t="s">
        <v>138</v>
      </c>
      <c r="C15" s="3">
        <v>4432339</v>
      </c>
      <c r="D15" s="3">
        <v>1117262</v>
      </c>
      <c r="E15" s="3">
        <v>4593127</v>
      </c>
      <c r="F15" s="3">
        <v>4653297</v>
      </c>
      <c r="G15" s="3">
        <v>1165670</v>
      </c>
      <c r="H15" s="3">
        <v>2202220</v>
      </c>
      <c r="I15" s="3">
        <v>10641</v>
      </c>
      <c r="J15" s="3">
        <v>671643</v>
      </c>
      <c r="K15" s="3">
        <v>3050700</v>
      </c>
      <c r="L15" s="3">
        <v>9293</v>
      </c>
      <c r="M15" s="7">
        <f t="shared" si="0"/>
        <v>21906192</v>
      </c>
    </row>
    <row r="16" spans="2:13">
      <c r="B16" s="5" t="s">
        <v>139</v>
      </c>
      <c r="C16" s="3">
        <v>3567375</v>
      </c>
      <c r="D16" s="3">
        <v>988589</v>
      </c>
      <c r="E16" s="3">
        <v>4316999</v>
      </c>
      <c r="F16" s="3">
        <v>4168731</v>
      </c>
      <c r="G16" s="3">
        <v>1243106</v>
      </c>
      <c r="H16" s="3">
        <v>2290520</v>
      </c>
      <c r="I16" s="3">
        <v>9402</v>
      </c>
      <c r="J16" s="3">
        <v>493033</v>
      </c>
      <c r="K16" s="3">
        <v>2268404</v>
      </c>
      <c r="L16" s="3">
        <v>11352</v>
      </c>
      <c r="M16" s="7">
        <f t="shared" si="0"/>
        <v>19357511</v>
      </c>
    </row>
    <row r="17" spans="2:13">
      <c r="B17" s="38">
        <v>108</v>
      </c>
      <c r="C17" s="3">
        <v>4003810</v>
      </c>
      <c r="D17" s="3">
        <v>1075773</v>
      </c>
      <c r="E17" s="3">
        <v>5288852</v>
      </c>
      <c r="F17" s="3">
        <v>4828607</v>
      </c>
      <c r="G17" s="3">
        <v>1314417</v>
      </c>
      <c r="H17" s="3">
        <v>2458720</v>
      </c>
      <c r="I17" s="3">
        <v>8803</v>
      </c>
      <c r="J17" s="3">
        <v>769421</v>
      </c>
      <c r="K17" s="3">
        <v>2435796</v>
      </c>
      <c r="L17" s="3">
        <v>16041</v>
      </c>
      <c r="M17" s="7">
        <f>SUM(B17:L17)</f>
        <v>22200348</v>
      </c>
    </row>
    <row r="18" spans="2:13">
      <c r="B18" s="6" t="s">
        <v>9</v>
      </c>
      <c r="C18" s="7">
        <f>SUM(C4:C17)</f>
        <v>59437510</v>
      </c>
      <c r="D18" s="7">
        <f t="shared" ref="D18:L18" si="1">SUM(D4:D17)</f>
        <v>17331017</v>
      </c>
      <c r="E18" s="7">
        <f t="shared" si="1"/>
        <v>64388847</v>
      </c>
      <c r="F18" s="7">
        <f t="shared" si="1"/>
        <v>62534913</v>
      </c>
      <c r="G18" s="7">
        <f t="shared" si="1"/>
        <v>10479352</v>
      </c>
      <c r="H18" s="7">
        <f t="shared" si="1"/>
        <v>18510224</v>
      </c>
      <c r="I18" s="7">
        <f t="shared" si="1"/>
        <v>115083</v>
      </c>
      <c r="J18" s="7">
        <f t="shared" si="1"/>
        <v>7225570</v>
      </c>
      <c r="K18" s="7">
        <f t="shared" si="1"/>
        <v>23617151</v>
      </c>
      <c r="L18" s="7">
        <f t="shared" si="1"/>
        <v>53421</v>
      </c>
      <c r="M18" s="7">
        <f>SUM(M4:M17)</f>
        <v>263693196</v>
      </c>
    </row>
    <row r="19" spans="2:13">
      <c r="B19" s="6" t="s">
        <v>10</v>
      </c>
      <c r="C19" s="7">
        <f>AVERAGE(C4:C17)</f>
        <v>4245536.4285714282</v>
      </c>
      <c r="D19" s="7">
        <f t="shared" ref="D19:L19" si="2">AVERAGE(D4:D17)</f>
        <v>1237929.7857142857</v>
      </c>
      <c r="E19" s="7">
        <f t="shared" si="2"/>
        <v>4599203.3571428573</v>
      </c>
      <c r="F19" s="7">
        <f t="shared" si="2"/>
        <v>4466779.5</v>
      </c>
      <c r="G19" s="7">
        <f t="shared" si="2"/>
        <v>748525.14285714284</v>
      </c>
      <c r="H19" s="7">
        <f t="shared" si="2"/>
        <v>1322158.857142857</v>
      </c>
      <c r="I19" s="7">
        <f t="shared" si="2"/>
        <v>10462.09090909091</v>
      </c>
      <c r="J19" s="7">
        <f t="shared" si="2"/>
        <v>722557</v>
      </c>
      <c r="K19" s="7">
        <f>AVERAGE(K4:K17)</f>
        <v>3373878.7142857141</v>
      </c>
      <c r="L19" s="7">
        <f t="shared" si="2"/>
        <v>10684.2</v>
      </c>
      <c r="M19" s="7">
        <f>AVERAGE(M4:M17)</f>
        <v>18835228.285714287</v>
      </c>
    </row>
    <row r="21" spans="2:13">
      <c r="B21" s="2" t="s">
        <v>12</v>
      </c>
    </row>
    <row r="22" spans="2:13">
      <c r="B22" s="41" t="s">
        <v>147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</sheetData>
  <mergeCells count="2">
    <mergeCell ref="B2:M2"/>
    <mergeCell ref="B22:M22"/>
  </mergeCells>
  <phoneticPr fontId="2" type="noConversion"/>
  <pageMargins left="0.7" right="0.7" top="0.75" bottom="0.75" header="0.3" footer="0.3"/>
  <pageSetup paperSize="9" orientation="portrait" horizontalDpi="1200" verticalDpi="1200" r:id="rId1"/>
  <ignoredErrors>
    <ignoredError sqref="B4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1"/>
  <sheetViews>
    <sheetView workbookViewId="0">
      <selection activeCell="F14" sqref="F14"/>
    </sheetView>
  </sheetViews>
  <sheetFormatPr defaultRowHeight="16.5"/>
  <cols>
    <col min="1" max="1" width="5.75" style="8" customWidth="1"/>
    <col min="2" max="2" width="20" style="8" bestFit="1" customWidth="1"/>
    <col min="3" max="3" width="5.5" style="8" customWidth="1"/>
    <col min="4" max="4" width="9.125" style="8" bestFit="1" customWidth="1"/>
    <col min="5" max="5" width="5.25" style="8" customWidth="1"/>
    <col min="6" max="6" width="15" style="8" bestFit="1" customWidth="1"/>
    <col min="7" max="7" width="10.625" style="8" customWidth="1"/>
    <col min="8" max="16384" width="9" style="8"/>
  </cols>
  <sheetData>
    <row r="2" spans="2:7">
      <c r="B2" s="8" t="s">
        <v>141</v>
      </c>
      <c r="D2" s="8">
        <v>695500</v>
      </c>
      <c r="F2" s="9">
        <v>44779</v>
      </c>
    </row>
    <row r="3" spans="2:7">
      <c r="F3" s="9"/>
    </row>
    <row r="4" spans="2:7">
      <c r="B4" s="8" t="s">
        <v>142</v>
      </c>
      <c r="D4" s="10">
        <v>4.0649646541564098E+36</v>
      </c>
      <c r="F4" s="11">
        <v>0.44791666666666669</v>
      </c>
    </row>
    <row r="6" spans="2:7">
      <c r="B6" s="8" t="s">
        <v>143</v>
      </c>
      <c r="D6" s="12">
        <v>3.4</v>
      </c>
      <c r="F6" s="13">
        <v>0.94791666666666663</v>
      </c>
    </row>
    <row r="7" spans="2:7">
      <c r="F7" s="13"/>
    </row>
    <row r="8" spans="2:7">
      <c r="B8" s="35" t="s">
        <v>121</v>
      </c>
      <c r="D8" s="8">
        <v>-0.37980000000000003</v>
      </c>
      <c r="F8" s="14">
        <v>44692</v>
      </c>
    </row>
    <row r="10" spans="2:7">
      <c r="F10" s="9"/>
      <c r="G10" s="9"/>
    </row>
    <row r="11" spans="2:7">
      <c r="D11" s="14"/>
    </row>
  </sheetData>
  <phoneticPr fontId="2" type="noConversion"/>
  <hyperlinks>
    <hyperlink ref="B8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topLeftCell="A2" workbookViewId="0">
      <selection activeCell="C3" sqref="C3:E8"/>
    </sheetView>
  </sheetViews>
  <sheetFormatPr defaultRowHeight="16.5"/>
  <cols>
    <col min="1" max="1" width="9.5" bestFit="1" customWidth="1"/>
  </cols>
  <sheetData>
    <row r="1" spans="1:5">
      <c r="A1" s="43" t="s">
        <v>13</v>
      </c>
      <c r="B1" s="43"/>
      <c r="C1" s="43"/>
      <c r="D1" s="43"/>
      <c r="E1" s="43"/>
    </row>
    <row r="2" spans="1:5">
      <c r="A2" s="15" t="s">
        <v>14</v>
      </c>
      <c r="B2" s="15" t="s">
        <v>15</v>
      </c>
      <c r="C2" s="15" t="s">
        <v>16</v>
      </c>
      <c r="D2" s="15" t="s">
        <v>17</v>
      </c>
      <c r="E2" s="15" t="s">
        <v>18</v>
      </c>
    </row>
    <row r="3" spans="1:5">
      <c r="A3" s="16">
        <v>44686</v>
      </c>
      <c r="B3" t="s">
        <v>150</v>
      </c>
      <c r="C3">
        <v>35680</v>
      </c>
      <c r="E3">
        <f>C3-D3</f>
        <v>35680</v>
      </c>
    </row>
    <row r="4" spans="1:5">
      <c r="A4" s="16">
        <v>44687</v>
      </c>
      <c r="B4" t="s">
        <v>19</v>
      </c>
      <c r="D4">
        <v>250</v>
      </c>
      <c r="E4">
        <f>E3+C4-D4</f>
        <v>35430</v>
      </c>
    </row>
    <row r="5" spans="1:5">
      <c r="A5" s="16">
        <v>44691</v>
      </c>
      <c r="B5" t="s">
        <v>20</v>
      </c>
      <c r="D5">
        <v>168</v>
      </c>
      <c r="E5">
        <f>E4+C5-D5</f>
        <v>35262</v>
      </c>
    </row>
    <row r="6" spans="1:5">
      <c r="A6" s="16">
        <v>44692</v>
      </c>
      <c r="B6" t="s">
        <v>22</v>
      </c>
      <c r="D6">
        <v>780</v>
      </c>
      <c r="E6">
        <f>E5+C6-D6</f>
        <v>34482</v>
      </c>
    </row>
    <row r="7" spans="1:5">
      <c r="A7" s="16">
        <v>44694</v>
      </c>
      <c r="B7" t="s">
        <v>21</v>
      </c>
      <c r="D7">
        <v>315</v>
      </c>
      <c r="E7">
        <f>E6+C7-D7</f>
        <v>34167</v>
      </c>
    </row>
    <row r="8" spans="1:5">
      <c r="A8" s="16">
        <v>44696</v>
      </c>
      <c r="B8" t="s">
        <v>152</v>
      </c>
      <c r="D8">
        <v>266</v>
      </c>
      <c r="E8">
        <f>E7+C8-D8</f>
        <v>33901</v>
      </c>
    </row>
    <row r="9" spans="1:5">
      <c r="A9" s="16">
        <v>44697</v>
      </c>
      <c r="B9" t="s">
        <v>20</v>
      </c>
    </row>
    <row r="10" spans="1:5">
      <c r="A10" s="16">
        <v>44824</v>
      </c>
      <c r="B10" t="s">
        <v>156</v>
      </c>
    </row>
    <row r="11" spans="1:5">
      <c r="A11" s="16">
        <v>44825</v>
      </c>
      <c r="B11" t="s">
        <v>22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workbookViewId="0">
      <selection activeCell="C3" sqref="C3:E8"/>
    </sheetView>
  </sheetViews>
  <sheetFormatPr defaultRowHeight="16.5"/>
  <cols>
    <col min="1" max="1" width="9.5" bestFit="1" customWidth="1"/>
  </cols>
  <sheetData>
    <row r="1" spans="1:10">
      <c r="A1" s="44" t="s">
        <v>23</v>
      </c>
      <c r="B1" s="44"/>
      <c r="C1" s="44"/>
      <c r="D1" s="44"/>
      <c r="E1" s="44"/>
    </row>
    <row r="2" spans="1:10">
      <c r="A2" s="17" t="s">
        <v>24</v>
      </c>
      <c r="B2" s="17" t="s">
        <v>25</v>
      </c>
      <c r="C2" s="17" t="s">
        <v>26</v>
      </c>
      <c r="D2" s="17" t="s">
        <v>27</v>
      </c>
      <c r="E2" s="17" t="s">
        <v>28</v>
      </c>
    </row>
    <row r="3" spans="1:10">
      <c r="A3" s="16">
        <v>44686</v>
      </c>
      <c r="C3">
        <v>35680</v>
      </c>
      <c r="E3">
        <f>C3-D3</f>
        <v>35680</v>
      </c>
      <c r="J3" t="s">
        <v>149</v>
      </c>
    </row>
    <row r="4" spans="1:10">
      <c r="A4" s="16">
        <v>44687</v>
      </c>
      <c r="D4">
        <v>250</v>
      </c>
      <c r="E4">
        <f>E3+C4-D4</f>
        <v>35430</v>
      </c>
      <c r="J4" t="s">
        <v>157</v>
      </c>
    </row>
    <row r="5" spans="1:10">
      <c r="A5" s="16">
        <v>44691</v>
      </c>
      <c r="D5">
        <v>168</v>
      </c>
      <c r="E5">
        <f>E4+C5-D5</f>
        <v>35262</v>
      </c>
      <c r="J5" t="s">
        <v>154</v>
      </c>
    </row>
    <row r="6" spans="1:10">
      <c r="A6" s="16">
        <v>44692</v>
      </c>
      <c r="D6">
        <v>780</v>
      </c>
      <c r="E6">
        <f>E5+C6-D6</f>
        <v>34482</v>
      </c>
      <c r="J6" t="s">
        <v>153</v>
      </c>
    </row>
    <row r="7" spans="1:10">
      <c r="A7" s="16">
        <v>44694</v>
      </c>
      <c r="D7">
        <v>315</v>
      </c>
      <c r="E7">
        <f>E6+C7-D7</f>
        <v>34167</v>
      </c>
      <c r="J7" t="s">
        <v>158</v>
      </c>
    </row>
    <row r="8" spans="1:10">
      <c r="A8" s="16">
        <v>44696</v>
      </c>
      <c r="D8">
        <v>266</v>
      </c>
      <c r="E8">
        <f>E7+C8-D8</f>
        <v>33901</v>
      </c>
      <c r="J8" t="s">
        <v>151</v>
      </c>
    </row>
    <row r="9" spans="1:10">
      <c r="A9" s="16">
        <v>44697</v>
      </c>
      <c r="D9">
        <v>520</v>
      </c>
      <c r="J9" t="s">
        <v>155</v>
      </c>
    </row>
  </sheetData>
  <mergeCells count="1">
    <mergeCell ref="A1:E1"/>
  </mergeCells>
  <phoneticPr fontId="2" type="noConversion"/>
  <dataValidations count="3">
    <dataValidation type="list" allowBlank="1" showInputMessage="1" showErrorMessage="1" sqref="B1:B2 B4:B1048576" xr:uid="{1415D9A7-D037-4A0A-BF90-625AC661C9D2}">
      <formula1>"薪資,郵資,影印費,看電影,清潔用品,餐飲費,看棒球"</formula1>
    </dataValidation>
    <dataValidation type="list" allowBlank="1" showInputMessage="1" showErrorMessage="1" sqref="B3" xr:uid="{4FBC04D6-1B18-4FDC-BD60-FCBBF59999B5}">
      <formula1>$J$3:$J$9</formula1>
    </dataValidation>
    <dataValidation type="whole" errorStyle="warning" allowBlank="1" showInputMessage="1" showErrorMessage="1" errorTitle="為了嚮往的生活..." error="記得要分辨是想要？還是需要？" promptTitle="請輸入支出多少金額" prompt="最低為0，最多為800。" sqref="D1:D1048576" xr:uid="{3DBFCFAE-5571-4884-ACBB-A98E18FFED6C}">
      <formula1>0</formula1>
      <formula2>800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workbookViewId="0">
      <selection activeCell="E13" sqref="E13"/>
    </sheetView>
  </sheetViews>
  <sheetFormatPr defaultRowHeight="16.5"/>
  <cols>
    <col min="1" max="1" width="9.5" bestFit="1" customWidth="1"/>
  </cols>
  <sheetData>
    <row r="1" spans="1:5">
      <c r="A1" s="45" t="s">
        <v>13</v>
      </c>
      <c r="B1" s="45"/>
      <c r="C1" s="45"/>
      <c r="D1" s="45"/>
      <c r="E1" s="45"/>
    </row>
    <row r="2" spans="1:5">
      <c r="A2" s="18" t="s">
        <v>14</v>
      </c>
      <c r="B2" s="18" t="s">
        <v>15</v>
      </c>
      <c r="C2" s="18" t="s">
        <v>16</v>
      </c>
      <c r="D2" s="18" t="s">
        <v>17</v>
      </c>
      <c r="E2" s="18" t="s">
        <v>18</v>
      </c>
    </row>
    <row r="3" spans="1:5">
      <c r="A3" s="16">
        <v>44686</v>
      </c>
      <c r="B3" t="s">
        <v>150</v>
      </c>
      <c r="C3">
        <v>35680</v>
      </c>
      <c r="E3">
        <f>C3-D3</f>
        <v>35680</v>
      </c>
    </row>
    <row r="4" spans="1:5">
      <c r="A4" s="16">
        <v>44687</v>
      </c>
      <c r="B4" t="s">
        <v>19</v>
      </c>
      <c r="D4">
        <v>250</v>
      </c>
      <c r="E4">
        <f>E3+C4-D4</f>
        <v>35430</v>
      </c>
    </row>
    <row r="5" spans="1:5">
      <c r="A5" s="16">
        <v>44691</v>
      </c>
      <c r="B5" t="s">
        <v>20</v>
      </c>
      <c r="D5">
        <v>168</v>
      </c>
      <c r="E5">
        <f>E4+C5-D5</f>
        <v>35262</v>
      </c>
    </row>
    <row r="6" spans="1:5">
      <c r="A6" s="16">
        <v>44692</v>
      </c>
      <c r="B6" t="s">
        <v>22</v>
      </c>
      <c r="D6">
        <v>780</v>
      </c>
      <c r="E6">
        <f>E5+C6-D6</f>
        <v>34482</v>
      </c>
    </row>
    <row r="7" spans="1:5">
      <c r="A7" s="16">
        <v>44694</v>
      </c>
      <c r="B7" t="s">
        <v>21</v>
      </c>
      <c r="D7">
        <v>315</v>
      </c>
      <c r="E7">
        <f>E6+C7-D7</f>
        <v>34167</v>
      </c>
    </row>
    <row r="8" spans="1:5">
      <c r="A8" s="16">
        <v>44696</v>
      </c>
      <c r="B8" t="s">
        <v>152</v>
      </c>
      <c r="D8">
        <v>266</v>
      </c>
      <c r="E8">
        <f>E7+C8-D8</f>
        <v>33901</v>
      </c>
    </row>
    <row r="9" spans="1:5">
      <c r="A9" s="16">
        <v>44697</v>
      </c>
    </row>
  </sheetData>
  <mergeCells count="1">
    <mergeCell ref="A1:E1"/>
  </mergeCells>
  <phoneticPr fontId="2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C7"/>
  <sheetViews>
    <sheetView workbookViewId="0">
      <selection activeCell="E5" sqref="E5"/>
    </sheetView>
  </sheetViews>
  <sheetFormatPr defaultRowHeight="16.5"/>
  <cols>
    <col min="1" max="1" width="3.625" customWidth="1"/>
    <col min="2" max="3" width="26.125" customWidth="1"/>
  </cols>
  <sheetData>
    <row r="2" spans="2:3">
      <c r="B2" s="46" t="s">
        <v>37</v>
      </c>
      <c r="C2" s="46"/>
    </row>
    <row r="4" spans="2:3">
      <c r="B4" s="19" t="s">
        <v>29</v>
      </c>
      <c r="C4" s="22" t="s">
        <v>33</v>
      </c>
    </row>
    <row r="5" spans="2:3">
      <c r="B5" s="20" t="s">
        <v>30</v>
      </c>
      <c r="C5" s="21" t="s">
        <v>34</v>
      </c>
    </row>
    <row r="6" spans="2:3">
      <c r="B6" s="19" t="s">
        <v>31</v>
      </c>
      <c r="C6" s="22" t="s">
        <v>35</v>
      </c>
    </row>
    <row r="7" spans="2:3">
      <c r="B7" s="20" t="s">
        <v>32</v>
      </c>
      <c r="C7" s="21" t="s">
        <v>36</v>
      </c>
    </row>
  </sheetData>
  <mergeCells count="1">
    <mergeCell ref="B2:C2"/>
  </mergeCells>
  <phoneticPr fontId="2" type="noConversion"/>
  <hyperlinks>
    <hyperlink ref="B2:C2" r:id="rId1" display="逆光飛翔 Touch of the Light" xr:uid="{31BC342E-BF4C-4AB6-9D32-A85C3579CE24}"/>
  </hyperlinks>
  <pageMargins left="0.7" right="0.7" top="0.75" bottom="0.75" header="0.3" footer="0.3"/>
  <pageSetup paperSize="9" orientation="portrait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F190-7A2E-4A6F-9373-9A49C01A615C}">
  <dimension ref="B2:C7"/>
  <sheetViews>
    <sheetView workbookViewId="0">
      <selection activeCell="B3" sqref="B3"/>
    </sheetView>
  </sheetViews>
  <sheetFormatPr defaultRowHeight="16.5"/>
  <cols>
    <col min="2" max="2" width="33.875" bestFit="1" customWidth="1"/>
    <col min="3" max="3" width="29.375" bestFit="1" customWidth="1"/>
  </cols>
  <sheetData>
    <row r="2" spans="2:3">
      <c r="B2" s="47" t="s">
        <v>163</v>
      </c>
      <c r="C2" s="47"/>
    </row>
    <row r="3" spans="2:3">
      <c r="B3" s="22" t="s">
        <v>159</v>
      </c>
    </row>
    <row r="4" spans="2:3">
      <c r="B4" s="21" t="s">
        <v>166</v>
      </c>
      <c r="C4" s="22" t="s">
        <v>167</v>
      </c>
    </row>
    <row r="5" spans="2:3">
      <c r="B5" s="22" t="s">
        <v>161</v>
      </c>
      <c r="C5" s="21" t="s">
        <v>160</v>
      </c>
    </row>
    <row r="6" spans="2:3">
      <c r="B6" s="21" t="s">
        <v>164</v>
      </c>
      <c r="C6" s="22" t="s">
        <v>162</v>
      </c>
    </row>
    <row r="7" spans="2:3">
      <c r="C7" s="21" t="s">
        <v>165</v>
      </c>
    </row>
  </sheetData>
  <mergeCells count="1">
    <mergeCell ref="B2:C2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4"/>
  <sheetViews>
    <sheetView workbookViewId="0">
      <selection activeCell="L34" sqref="L34"/>
    </sheetView>
  </sheetViews>
  <sheetFormatPr defaultRowHeight="16.5"/>
  <cols>
    <col min="2" max="8" width="10.5" bestFit="1" customWidth="1"/>
    <col min="10" max="10" width="13.875" bestFit="1" customWidth="1"/>
  </cols>
  <sheetData>
    <row r="1" spans="1:12">
      <c r="A1" s="23" t="s">
        <v>38</v>
      </c>
      <c r="B1" s="23" t="s">
        <v>39</v>
      </c>
      <c r="C1" s="23" t="s">
        <v>40</v>
      </c>
      <c r="D1" s="23" t="s">
        <v>41</v>
      </c>
      <c r="E1" s="23" t="s">
        <v>42</v>
      </c>
      <c r="F1" s="23" t="s">
        <v>43</v>
      </c>
      <c r="G1" s="23" t="s">
        <v>44</v>
      </c>
      <c r="H1" s="23" t="s">
        <v>45</v>
      </c>
      <c r="I1" s="23" t="s">
        <v>39</v>
      </c>
      <c r="J1" s="23" t="s">
        <v>40</v>
      </c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24" t="s">
        <v>46</v>
      </c>
      <c r="B3" s="24" t="s">
        <v>47</v>
      </c>
      <c r="C3" s="24" t="s">
        <v>48</v>
      </c>
      <c r="D3" s="24" t="s">
        <v>49</v>
      </c>
      <c r="E3" s="24" t="s">
        <v>50</v>
      </c>
      <c r="F3" s="24" t="s">
        <v>47</v>
      </c>
      <c r="G3" s="24" t="s">
        <v>48</v>
      </c>
      <c r="H3" s="24" t="s">
        <v>49</v>
      </c>
      <c r="I3" s="24" t="s">
        <v>50</v>
      </c>
      <c r="J3" s="24" t="s">
        <v>47</v>
      </c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25" t="s">
        <v>51</v>
      </c>
      <c r="B5" s="25" t="s">
        <v>52</v>
      </c>
      <c r="C5" s="25" t="s">
        <v>53</v>
      </c>
      <c r="D5" s="25" t="s">
        <v>54</v>
      </c>
      <c r="E5" s="25" t="s">
        <v>55</v>
      </c>
      <c r="F5" s="25" t="s">
        <v>56</v>
      </c>
      <c r="G5" s="25" t="s">
        <v>57</v>
      </c>
      <c r="H5" s="25" t="s">
        <v>58</v>
      </c>
      <c r="I5" s="25" t="s">
        <v>59</v>
      </c>
      <c r="J5" s="25" t="s">
        <v>60</v>
      </c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26" t="s">
        <v>61</v>
      </c>
      <c r="B7" s="26" t="s">
        <v>62</v>
      </c>
      <c r="C7" s="26" t="s">
        <v>63</v>
      </c>
      <c r="D7" s="26" t="s">
        <v>64</v>
      </c>
      <c r="E7" s="26" t="s">
        <v>65</v>
      </c>
      <c r="F7" s="26" t="s">
        <v>66</v>
      </c>
      <c r="G7" s="26" t="s">
        <v>67</v>
      </c>
      <c r="H7" s="26" t="s">
        <v>68</v>
      </c>
      <c r="I7" s="26" t="s">
        <v>69</v>
      </c>
      <c r="J7" s="26" t="s">
        <v>70</v>
      </c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27" t="s">
        <v>71</v>
      </c>
      <c r="B9" s="27" t="s">
        <v>72</v>
      </c>
      <c r="C9" s="27" t="s">
        <v>73</v>
      </c>
      <c r="D9" s="27" t="s">
        <v>74</v>
      </c>
      <c r="E9" s="27" t="s">
        <v>75</v>
      </c>
      <c r="F9" s="27" t="s">
        <v>76</v>
      </c>
      <c r="G9" s="27" t="s">
        <v>77</v>
      </c>
      <c r="H9" s="27" t="s">
        <v>78</v>
      </c>
      <c r="I9" s="27" t="s">
        <v>79</v>
      </c>
      <c r="J9" s="27" t="s">
        <v>80</v>
      </c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28" t="s">
        <v>81</v>
      </c>
      <c r="B11" s="28" t="s">
        <v>82</v>
      </c>
      <c r="C11" s="28" t="s">
        <v>83</v>
      </c>
      <c r="D11" s="28" t="s">
        <v>84</v>
      </c>
      <c r="E11" s="28" t="s">
        <v>85</v>
      </c>
      <c r="F11" s="28" t="s">
        <v>86</v>
      </c>
      <c r="G11" s="28" t="s">
        <v>87</v>
      </c>
      <c r="H11" s="28" t="s">
        <v>88</v>
      </c>
      <c r="I11" s="28" t="s">
        <v>89</v>
      </c>
      <c r="J11" s="28" t="s">
        <v>90</v>
      </c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29">
        <v>38251</v>
      </c>
      <c r="B13" s="29">
        <v>38252</v>
      </c>
      <c r="C13" s="29">
        <v>38253</v>
      </c>
      <c r="D13" s="29">
        <v>38254</v>
      </c>
      <c r="E13" s="29">
        <v>38255</v>
      </c>
      <c r="F13" s="29">
        <v>38256</v>
      </c>
      <c r="G13" s="29">
        <v>38257</v>
      </c>
      <c r="H13" s="29">
        <v>38258</v>
      </c>
      <c r="I13" s="29">
        <v>38259</v>
      </c>
      <c r="J13" s="29">
        <v>38260</v>
      </c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0" t="s">
        <v>91</v>
      </c>
      <c r="B15" s="30" t="s">
        <v>92</v>
      </c>
      <c r="C15" s="30" t="s">
        <v>93</v>
      </c>
      <c r="D15" s="30" t="s">
        <v>94</v>
      </c>
      <c r="E15" s="30" t="s">
        <v>91</v>
      </c>
      <c r="F15" s="30" t="s">
        <v>92</v>
      </c>
      <c r="G15" s="30" t="s">
        <v>93</v>
      </c>
      <c r="H15" s="30" t="s">
        <v>94</v>
      </c>
      <c r="I15" s="30" t="s">
        <v>91</v>
      </c>
      <c r="J15" s="30" t="s">
        <v>92</v>
      </c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31">
        <v>2</v>
      </c>
      <c r="B17" s="31">
        <v>4</v>
      </c>
      <c r="C17" s="31">
        <v>6</v>
      </c>
      <c r="D17" s="31">
        <v>8</v>
      </c>
      <c r="E17" s="31">
        <v>10</v>
      </c>
      <c r="F17" s="31">
        <v>12</v>
      </c>
      <c r="G17" s="31">
        <v>14</v>
      </c>
      <c r="H17" s="31">
        <v>16</v>
      </c>
      <c r="I17" s="31">
        <v>18</v>
      </c>
      <c r="J17" s="31">
        <v>20</v>
      </c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32" t="s">
        <v>95</v>
      </c>
      <c r="B19" s="32" t="s">
        <v>96</v>
      </c>
      <c r="C19" s="32" t="s">
        <v>97</v>
      </c>
      <c r="D19" s="32" t="s">
        <v>98</v>
      </c>
      <c r="E19" s="32" t="s">
        <v>99</v>
      </c>
      <c r="F19" s="32" t="s">
        <v>100</v>
      </c>
      <c r="G19" s="32" t="s">
        <v>101</v>
      </c>
      <c r="H19" s="32" t="s">
        <v>102</v>
      </c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3" t="s">
        <v>103</v>
      </c>
      <c r="B21" s="33" t="s">
        <v>104</v>
      </c>
      <c r="C21" s="33" t="s">
        <v>105</v>
      </c>
      <c r="D21" s="33" t="s">
        <v>106</v>
      </c>
      <c r="E21" s="33" t="s">
        <v>107</v>
      </c>
      <c r="F21" s="33" t="s">
        <v>108</v>
      </c>
      <c r="G21" s="33" t="s">
        <v>109</v>
      </c>
      <c r="H21" s="33" t="s">
        <v>110</v>
      </c>
      <c r="I21" s="33" t="s">
        <v>111</v>
      </c>
      <c r="J21" s="33" t="s">
        <v>112</v>
      </c>
      <c r="K21" s="33" t="s">
        <v>113</v>
      </c>
      <c r="L21" s="33" t="s">
        <v>114</v>
      </c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34" t="s">
        <v>115</v>
      </c>
      <c r="B23" s="34" t="s">
        <v>116</v>
      </c>
      <c r="C23" s="34" t="s">
        <v>117</v>
      </c>
      <c r="D23" s="34" t="s">
        <v>118</v>
      </c>
      <c r="E23" s="34" t="s">
        <v>119</v>
      </c>
      <c r="F23" s="34" t="s">
        <v>120</v>
      </c>
      <c r="G23" s="1"/>
      <c r="H23" s="1"/>
      <c r="I23" s="1"/>
      <c r="J23" s="1"/>
      <c r="K23" s="1"/>
      <c r="L23" s="1"/>
    </row>
    <row r="25" spans="1:12">
      <c r="A25" s="36" t="s">
        <v>122</v>
      </c>
      <c r="B25" s="36" t="s">
        <v>123</v>
      </c>
      <c r="C25" s="36" t="s">
        <v>124</v>
      </c>
      <c r="D25" s="36" t="s">
        <v>125</v>
      </c>
    </row>
    <row r="27" spans="1:12">
      <c r="A27" s="37" t="s">
        <v>126</v>
      </c>
      <c r="B27" s="37" t="s">
        <v>124</v>
      </c>
      <c r="C27" s="37" t="s">
        <v>122</v>
      </c>
    </row>
    <row r="29" spans="1:12">
      <c r="A29" t="s">
        <v>1</v>
      </c>
      <c r="B29" t="s">
        <v>184</v>
      </c>
      <c r="C29" t="s">
        <v>185</v>
      </c>
      <c r="D29" t="s">
        <v>186</v>
      </c>
      <c r="E29" t="s">
        <v>187</v>
      </c>
      <c r="F29" t="s">
        <v>188</v>
      </c>
      <c r="G29" t="s">
        <v>189</v>
      </c>
      <c r="H29" t="s">
        <v>190</v>
      </c>
      <c r="I29" t="s">
        <v>191</v>
      </c>
      <c r="J29" t="s">
        <v>192</v>
      </c>
    </row>
    <row r="31" spans="1:12">
      <c r="A31" t="s">
        <v>140</v>
      </c>
      <c r="B31" t="s">
        <v>173</v>
      </c>
      <c r="C31" t="s">
        <v>174</v>
      </c>
      <c r="D31" t="s">
        <v>175</v>
      </c>
      <c r="E31" t="s">
        <v>176</v>
      </c>
      <c r="F31" t="s">
        <v>177</v>
      </c>
      <c r="G31" t="s">
        <v>178</v>
      </c>
      <c r="H31" t="s">
        <v>179</v>
      </c>
      <c r="I31" t="s">
        <v>180</v>
      </c>
      <c r="J31" t="s">
        <v>181</v>
      </c>
      <c r="K31" t="s">
        <v>182</v>
      </c>
      <c r="L31" t="s">
        <v>183</v>
      </c>
    </row>
    <row r="38" spans="2:8">
      <c r="B38">
        <v>131</v>
      </c>
      <c r="C38">
        <v>162</v>
      </c>
      <c r="D38">
        <v>193</v>
      </c>
      <c r="E38">
        <v>224</v>
      </c>
      <c r="F38">
        <v>255</v>
      </c>
      <c r="G38">
        <v>286</v>
      </c>
    </row>
    <row r="41" spans="2:8">
      <c r="B41" t="s">
        <v>168</v>
      </c>
      <c r="C41" t="s">
        <v>169</v>
      </c>
      <c r="D41" t="s">
        <v>170</v>
      </c>
      <c r="E41" t="s">
        <v>171</v>
      </c>
      <c r="F41" t="s">
        <v>172</v>
      </c>
    </row>
    <row r="44" spans="2:8">
      <c r="B44" s="16">
        <v>44844</v>
      </c>
      <c r="C44" s="16">
        <v>45575</v>
      </c>
      <c r="D44" s="16">
        <v>46305</v>
      </c>
      <c r="E44" s="16">
        <v>47036</v>
      </c>
      <c r="F44" s="16">
        <v>47766</v>
      </c>
      <c r="G44" s="16">
        <v>48497</v>
      </c>
      <c r="H44" s="16">
        <v>49227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工作表1</vt:lpstr>
      <vt:lpstr>選取儲存格</vt:lpstr>
      <vt:lpstr>輸入儲存格資料</vt:lpstr>
      <vt:lpstr>自動完成輸入</vt:lpstr>
      <vt:lpstr>資料驗證清單</vt:lpstr>
      <vt:lpstr>輸入儲存格註解</vt:lpstr>
      <vt:lpstr>輸入儲存格附註</vt:lpstr>
      <vt:lpstr>編輯儲存格資料</vt:lpstr>
      <vt:lpstr>序列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 Liu</cp:lastModifiedBy>
  <dcterms:created xsi:type="dcterms:W3CDTF">2013-05-09T09:16:52Z</dcterms:created>
  <dcterms:modified xsi:type="dcterms:W3CDTF">2022-09-21T10:42:43Z</dcterms:modified>
</cp:coreProperties>
</file>