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3\"/>
    </mc:Choice>
  </mc:AlternateContent>
  <xr:revisionPtr revIDLastSave="0" documentId="13_ncr:1_{7CCEE062-0746-408E-B62A-6901AF05B3AA}" xr6:coauthVersionLast="47" xr6:coauthVersionMax="47" xr10:uidLastSave="{00000000-0000-0000-0000-000000000000}"/>
  <bookViews>
    <workbookView xWindow="-120" yWindow="-120" windowWidth="25440" windowHeight="15270" tabRatio="702" xr2:uid="{00000000-000D-0000-FFFF-FFFF00000000}"/>
  </bookViews>
  <sheets>
    <sheet name="輸入公式" sheetId="2" r:id="rId1"/>
    <sheet name="運算子" sheetId="1" r:id="rId2"/>
    <sheet name="方程式" sheetId="4" r:id="rId3"/>
    <sheet name="認識函數" sheetId="3" r:id="rId4"/>
    <sheet name="函數練習" sheetId="6" r:id="rId5"/>
    <sheet name="自動計算" sheetId="7" r:id="rId6"/>
    <sheet name="參照位址" sheetId="8" r:id="rId7"/>
    <sheet name="第一季" sheetId="21" r:id="rId8"/>
    <sheet name="一月" sheetId="22" r:id="rId9"/>
    <sheet name="二月" sheetId="23" r:id="rId10"/>
    <sheet name="三月" sheetId="24" r:id="rId11"/>
    <sheet name="陣列公式" sheetId="13" r:id="rId12"/>
  </sheets>
  <externalReferences>
    <externalReference r:id="rId13"/>
    <externalReference r:id="rId14"/>
  </externalReferences>
  <definedNames>
    <definedName name="__IntlFixup" hidden="1">TRUE</definedName>
    <definedName name="AccessDatabase" hidden="1">"C:\My Documents\MAUI MALL1.mdb"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VARIABLES'!$A:$M</definedName>
    <definedName name="Rwvu.Japan_Capers_Ed_Pub." hidden="1">'[2]THREE VARIABLES'!$A:$M</definedName>
    <definedName name="Rwvu.KJP_CC." hidden="1">'[2]THREE VARIABLES'!$A:$M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QUARTERLY._.VIEW." hidden="1">{"QUARTERLY VIEW",#N/A,FALSE,"YEAR TOTAL"}</definedName>
    <definedName name="wrn.YEAR._.VIEW." hidden="1">{#N/A,#N/A,FALSE,"Sheet2"}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[1]MASTER!$A:$Q,[1]MASTER!$Y:$Z</definedName>
    <definedName name="Z_9A428CE1_B4D9_11D0_A8AA_0000C071AEE7_.wvu.PrintArea" hidden="1">'[2]THREE VARIABLES'!$N$4:$S$5</definedName>
    <definedName name="Z_9A428CE1_B4D9_11D0_A8AA_0000C071AEE7_.wvu.Rows" hidden="1">[1]MASTER!#REF!,[1]MASTER!#REF!,[1]MASTER!#REF!,[1]MASTER!#REF!,[1]MASTER!#REF!,[1]MASTER!#REF!,[1]MASTER!#REF!,[1]MASTER!$98:$272</definedName>
    <definedName name="名次">函數練習!$K$3</definedName>
    <definedName name="等第">函數練習!$J$3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3" l="1" a="1"/>
  <c r="D11" i="13" s="1"/>
  <c r="E3" i="13" a="1"/>
  <c r="E3" i="13" s="1"/>
  <c r="F13" i="13" l="1"/>
  <c r="E13" i="13"/>
  <c r="D13" i="13"/>
  <c r="F12" i="13"/>
  <c r="E12" i="13"/>
  <c r="D12" i="13"/>
  <c r="F11" i="13"/>
  <c r="E11" i="13"/>
  <c r="E7" i="13"/>
  <c r="E6" i="13"/>
  <c r="E5" i="13"/>
  <c r="E4" i="13"/>
  <c r="D6" i="21"/>
  <c r="E6" i="21"/>
  <c r="F6" i="21"/>
  <c r="G6" i="21"/>
  <c r="D7" i="21"/>
  <c r="E7" i="21"/>
  <c r="F7" i="21"/>
  <c r="G7" i="21"/>
  <c r="D8" i="21"/>
  <c r="E8" i="21"/>
  <c r="F8" i="21"/>
  <c r="G8" i="21"/>
  <c r="D9" i="21"/>
  <c r="E9" i="21"/>
  <c r="F9" i="21"/>
  <c r="G9" i="21"/>
  <c r="D10" i="21"/>
  <c r="E10" i="21"/>
  <c r="F10" i="21"/>
  <c r="G10" i="21"/>
  <c r="D11" i="21"/>
  <c r="E11" i="21"/>
  <c r="F11" i="21"/>
  <c r="G11" i="21"/>
  <c r="D12" i="21"/>
  <c r="E12" i="21"/>
  <c r="F12" i="21"/>
  <c r="G12" i="21"/>
  <c r="E5" i="21"/>
  <c r="F5" i="21"/>
  <c r="G5" i="21"/>
  <c r="D5" i="21"/>
  <c r="D13" i="7"/>
  <c r="E13" i="7"/>
  <c r="F13" i="7"/>
  <c r="G13" i="7"/>
  <c r="K3" i="6" a="1"/>
  <c r="K3" i="6" s="1"/>
  <c r="J4" i="6"/>
  <c r="J5" i="6"/>
  <c r="J6" i="6"/>
  <c r="J7" i="6"/>
  <c r="J8" i="6"/>
  <c r="J9" i="6"/>
  <c r="J10" i="6"/>
  <c r="J3" i="6"/>
  <c r="C6" i="3" l="1"/>
  <c r="D6" i="3" l="1"/>
  <c r="B6" i="3"/>
  <c r="F6" i="3" s="1"/>
  <c r="L24" i="1"/>
  <c r="J24" i="1"/>
  <c r="L15" i="1"/>
  <c r="J15" i="1"/>
  <c r="N4" i="1"/>
  <c r="D26" i="1"/>
  <c r="H5" i="2" l="1"/>
  <c r="D13" i="24"/>
  <c r="E12" i="24"/>
  <c r="F12" i="24" s="1"/>
  <c r="G12" i="24" s="1"/>
  <c r="H12" i="24" s="1"/>
  <c r="E11" i="24"/>
  <c r="F11" i="24" s="1"/>
  <c r="E10" i="24"/>
  <c r="F10" i="24" s="1"/>
  <c r="E9" i="24"/>
  <c r="F9" i="24" s="1"/>
  <c r="E8" i="24"/>
  <c r="F8" i="24" s="1"/>
  <c r="E7" i="24"/>
  <c r="F7" i="24" s="1"/>
  <c r="E6" i="24"/>
  <c r="F6" i="24" s="1"/>
  <c r="G5" i="24"/>
  <c r="H5" i="24" s="1"/>
  <c r="E5" i="24"/>
  <c r="D13" i="23"/>
  <c r="E12" i="23"/>
  <c r="F12" i="23" s="1"/>
  <c r="G12" i="23" s="1"/>
  <c r="H12" i="23" s="1"/>
  <c r="E11" i="23"/>
  <c r="F11" i="23" s="1"/>
  <c r="G11" i="23" s="1"/>
  <c r="H11" i="23" s="1"/>
  <c r="E10" i="23"/>
  <c r="F10" i="23" s="1"/>
  <c r="F9" i="23"/>
  <c r="G9" i="23" s="1"/>
  <c r="H9" i="23" s="1"/>
  <c r="E9" i="23"/>
  <c r="E8" i="23"/>
  <c r="F8" i="23" s="1"/>
  <c r="G8" i="23" s="1"/>
  <c r="H8" i="23" s="1"/>
  <c r="E7" i="23"/>
  <c r="F7" i="23" s="1"/>
  <c r="G7" i="23" s="1"/>
  <c r="H7" i="23" s="1"/>
  <c r="E6" i="23"/>
  <c r="F6" i="23" s="1"/>
  <c r="G6" i="23" s="1"/>
  <c r="H6" i="23" s="1"/>
  <c r="E5" i="23"/>
  <c r="F5" i="23" s="1"/>
  <c r="G5" i="23" s="1"/>
  <c r="D13" i="22"/>
  <c r="E12" i="22"/>
  <c r="F12" i="22" s="1"/>
  <c r="G12" i="22" s="1"/>
  <c r="H12" i="22" s="1"/>
  <c r="E11" i="22"/>
  <c r="F11" i="22" s="1"/>
  <c r="G11" i="22" s="1"/>
  <c r="H11" i="22" s="1"/>
  <c r="E10" i="22"/>
  <c r="F10" i="22" s="1"/>
  <c r="G10" i="22" s="1"/>
  <c r="H10" i="22" s="1"/>
  <c r="E9" i="22"/>
  <c r="F9" i="22" s="1"/>
  <c r="G9" i="22" s="1"/>
  <c r="H9" i="22" s="1"/>
  <c r="E8" i="22"/>
  <c r="F8" i="22" s="1"/>
  <c r="G8" i="22" s="1"/>
  <c r="H8" i="22" s="1"/>
  <c r="E7" i="22"/>
  <c r="F7" i="22" s="1"/>
  <c r="G7" i="22" s="1"/>
  <c r="H7" i="22" s="1"/>
  <c r="F6" i="22"/>
  <c r="E6" i="22"/>
  <c r="E5" i="22"/>
  <c r="F5" i="22" s="1"/>
  <c r="G5" i="22" s="1"/>
  <c r="H5" i="22" s="1"/>
  <c r="F13" i="24" l="1"/>
  <c r="G7" i="24"/>
  <c r="G6" i="24"/>
  <c r="H6" i="24" s="1"/>
  <c r="G10" i="24"/>
  <c r="H10" i="24" s="1"/>
  <c r="H11" i="24"/>
  <c r="G11" i="24"/>
  <c r="G8" i="24"/>
  <c r="H8" i="24" s="1"/>
  <c r="H9" i="24"/>
  <c r="G9" i="24"/>
  <c r="E13" i="24"/>
  <c r="G10" i="23"/>
  <c r="G13" i="23" s="1"/>
  <c r="E13" i="23"/>
  <c r="F13" i="23"/>
  <c r="F13" i="22"/>
  <c r="G6" i="22"/>
  <c r="H6" i="22" s="1"/>
  <c r="E13" i="22"/>
  <c r="G13" i="22"/>
  <c r="H5" i="23"/>
  <c r="H2" i="1"/>
  <c r="F2" i="1"/>
  <c r="D2" i="1"/>
  <c r="B2" i="1"/>
  <c r="H13" i="23" l="1"/>
  <c r="H10" i="23"/>
  <c r="G13" i="24"/>
  <c r="H13" i="24" s="1"/>
  <c r="H7" i="24"/>
  <c r="H13" i="22"/>
  <c r="F46" i="8" l="1"/>
  <c r="D44" i="8"/>
  <c r="F26" i="8"/>
  <c r="D24" i="8"/>
  <c r="F6" i="8"/>
  <c r="D4" i="8"/>
  <c r="E12" i="7"/>
  <c r="F12" i="7" s="1"/>
  <c r="G12" i="7" s="1"/>
  <c r="E11" i="7"/>
  <c r="F11" i="7" s="1"/>
  <c r="G11" i="7" s="1"/>
  <c r="E10" i="7"/>
  <c r="F10" i="7" s="1"/>
  <c r="G10" i="7" s="1"/>
  <c r="E9" i="7"/>
  <c r="F9" i="7" s="1"/>
  <c r="G9" i="7" s="1"/>
  <c r="E8" i="7"/>
  <c r="F8" i="7" s="1"/>
  <c r="G8" i="7" s="1"/>
  <c r="E7" i="7"/>
  <c r="F7" i="7" s="1"/>
  <c r="G7" i="7" s="1"/>
  <c r="E6" i="7"/>
  <c r="F6" i="7" s="1"/>
  <c r="G6" i="7" s="1"/>
  <c r="E5" i="7"/>
  <c r="F5" i="7" s="1"/>
  <c r="G5" i="7" s="1"/>
  <c r="I10" i="6" l="1"/>
  <c r="I9" i="6"/>
  <c r="I8" i="6"/>
  <c r="I7" i="6"/>
  <c r="I6" i="6"/>
  <c r="I5" i="6"/>
  <c r="I4" i="6"/>
  <c r="I3" i="6"/>
  <c r="E12" i="2" l="1"/>
  <c r="F12" i="2" s="1"/>
  <c r="G12" i="2" s="1"/>
  <c r="E11" i="2"/>
  <c r="F11" i="2" s="1"/>
  <c r="G11" i="2" s="1"/>
  <c r="E10" i="2"/>
  <c r="F10" i="2" s="1"/>
  <c r="G10" i="2" s="1"/>
  <c r="E9" i="2"/>
  <c r="F9" i="2" s="1"/>
  <c r="G9" i="2" s="1"/>
  <c r="E8" i="2"/>
  <c r="F8" i="2" s="1"/>
  <c r="G8" i="2" s="1"/>
  <c r="E7" i="2"/>
  <c r="F7" i="2" s="1"/>
  <c r="G7" i="2" s="1"/>
  <c r="E6" i="2"/>
  <c r="E5" i="2"/>
  <c r="H10" i="1"/>
  <c r="F10" i="1"/>
  <c r="D10" i="1"/>
  <c r="B10" i="1"/>
  <c r="H9" i="1"/>
  <c r="F9" i="1"/>
  <c r="D9" i="1"/>
  <c r="B9" i="1"/>
  <c r="F5" i="2" l="1"/>
  <c r="G5" i="2" s="1"/>
  <c r="F6" i="2"/>
  <c r="G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<sst xmlns="http://schemas.openxmlformats.org/spreadsheetml/2006/main" count="178" uniqueCount="84">
  <si>
    <t>2的3次方</t>
    <phoneticPr fontId="3" type="noConversion"/>
  </si>
  <si>
    <t>4的開平方</t>
    <phoneticPr fontId="3" type="noConversion"/>
  </si>
  <si>
    <t>8的開立方</t>
    <phoneticPr fontId="3" type="noConversion"/>
  </si>
  <si>
    <t>使用統計資料</t>
    <phoneticPr fontId="5" type="noConversion"/>
  </si>
  <si>
    <t>頻道分類</t>
    <phoneticPr fontId="5" type="noConversion"/>
  </si>
  <si>
    <t>啟用數目</t>
    <phoneticPr fontId="5" type="noConversion"/>
  </si>
  <si>
    <t>頻道</t>
    <phoneticPr fontId="5" type="noConversion"/>
  </si>
  <si>
    <t>啟用日期</t>
    <phoneticPr fontId="5" type="noConversion"/>
  </si>
  <si>
    <t>第一季</t>
    <phoneticPr fontId="5" type="noConversion"/>
  </si>
  <si>
    <t>第二季</t>
  </si>
  <si>
    <t>第三季</t>
  </si>
  <si>
    <t>第四季</t>
  </si>
  <si>
    <t>小計</t>
    <phoneticPr fontId="5" type="noConversion"/>
  </si>
  <si>
    <t>社群</t>
    <phoneticPr fontId="5" type="noConversion"/>
  </si>
  <si>
    <t>新聞</t>
    <phoneticPr fontId="5" type="noConversion"/>
  </si>
  <si>
    <t>股市</t>
    <phoneticPr fontId="5" type="noConversion"/>
  </si>
  <si>
    <t>運動</t>
    <phoneticPr fontId="5" type="noConversion"/>
  </si>
  <si>
    <t>郵件</t>
    <phoneticPr fontId="5" type="noConversion"/>
  </si>
  <si>
    <t>音樂</t>
    <phoneticPr fontId="5" type="noConversion"/>
  </si>
  <si>
    <t>簡訊</t>
    <phoneticPr fontId="5" type="noConversion"/>
  </si>
  <si>
    <t>購物</t>
    <phoneticPr fontId="5" type="noConversion"/>
  </si>
  <si>
    <t>條件</t>
    <phoneticPr fontId="9" type="noConversion"/>
  </si>
  <si>
    <t>年利率</t>
    <phoneticPr fontId="9" type="noConversion"/>
  </si>
  <si>
    <t>貸款總額</t>
    <phoneticPr fontId="9" type="noConversion"/>
  </si>
  <si>
    <t>函數之引數</t>
    <phoneticPr fontId="9" type="noConversion"/>
  </si>
  <si>
    <t>利率</t>
    <phoneticPr fontId="9" type="noConversion"/>
  </si>
  <si>
    <t>貸款期數</t>
    <phoneticPr fontId="9" type="noConversion"/>
  </si>
  <si>
    <t>地理科成績計算表</t>
    <phoneticPr fontId="9" type="noConversion"/>
  </si>
  <si>
    <t>學號</t>
  </si>
  <si>
    <t>姓名</t>
  </si>
  <si>
    <t>小考1</t>
    <phoneticPr fontId="9" type="noConversion"/>
  </si>
  <si>
    <t>小考2</t>
  </si>
  <si>
    <t>小考3</t>
  </si>
  <si>
    <t>段考1</t>
    <phoneticPr fontId="9" type="noConversion"/>
  </si>
  <si>
    <t>段考2</t>
    <phoneticPr fontId="9" type="noConversion"/>
  </si>
  <si>
    <t>期末考</t>
    <phoneticPr fontId="9" type="noConversion"/>
  </si>
  <si>
    <t>總分</t>
    <phoneticPr fontId="12" type="noConversion"/>
  </si>
  <si>
    <t>等第</t>
    <phoneticPr fontId="12" type="noConversion"/>
  </si>
  <si>
    <t>名次</t>
    <phoneticPr fontId="12" type="noConversion"/>
  </si>
  <si>
    <t>沈小光</t>
    <phoneticPr fontId="9" type="noConversion"/>
  </si>
  <si>
    <t>黃大華</t>
    <phoneticPr fontId="9" type="noConversion"/>
  </si>
  <si>
    <t>王小明</t>
    <phoneticPr fontId="9" type="noConversion"/>
  </si>
  <si>
    <t>郭小音</t>
    <phoneticPr fontId="9" type="noConversion"/>
  </si>
  <si>
    <t>林美環</t>
    <phoneticPr fontId="9" type="noConversion"/>
  </si>
  <si>
    <t>林阿福</t>
    <phoneticPr fontId="9" type="noConversion"/>
  </si>
  <si>
    <t>劉小倫</t>
    <phoneticPr fontId="9" type="noConversion"/>
  </si>
  <si>
    <t>江大元</t>
    <phoneticPr fontId="9" type="noConversion"/>
  </si>
  <si>
    <t>說明：</t>
    <phoneticPr fontId="12" type="noConversion"/>
  </si>
  <si>
    <t>1.平時考每次佔 5%</t>
    <phoneticPr fontId="12" type="noConversion"/>
  </si>
  <si>
    <t>等第說明：</t>
    <phoneticPr fontId="12" type="noConversion"/>
  </si>
  <si>
    <t>優 (90以上)</t>
    <phoneticPr fontId="12" type="noConversion"/>
  </si>
  <si>
    <t>甲 (75-89)</t>
    <phoneticPr fontId="12" type="noConversion"/>
  </si>
  <si>
    <t>2.段考每次佔 25%</t>
    <phoneticPr fontId="12" type="noConversion"/>
  </si>
  <si>
    <t>乙 (60-74)</t>
    <phoneticPr fontId="12" type="noConversion"/>
  </si>
  <si>
    <t>丙 (60以下）</t>
    <phoneticPr fontId="12" type="noConversion"/>
  </si>
  <si>
    <t>3.期末考佔 45%</t>
    <phoneticPr fontId="12" type="noConversion"/>
  </si>
  <si>
    <t>絕 對 參 照</t>
    <phoneticPr fontId="9" type="noConversion"/>
  </si>
  <si>
    <t>相 對 參 照</t>
    <phoneticPr fontId="9" type="noConversion"/>
  </si>
  <si>
    <t>混 合 參 照</t>
    <phoneticPr fontId="9" type="noConversion"/>
  </si>
  <si>
    <t>北京</t>
    <phoneticPr fontId="9" type="noConversion"/>
  </si>
  <si>
    <t>台北</t>
    <phoneticPr fontId="9" type="noConversion"/>
  </si>
  <si>
    <t>溫哥華</t>
    <phoneticPr fontId="9" type="noConversion"/>
  </si>
  <si>
    <t>紐約</t>
    <phoneticPr fontId="9" type="noConversion"/>
  </si>
  <si>
    <t>銷售統計資料</t>
    <phoneticPr fontId="5" type="noConversion"/>
  </si>
  <si>
    <t>地區</t>
    <phoneticPr fontId="5" type="noConversion"/>
  </si>
  <si>
    <t>圖書</t>
    <phoneticPr fontId="5" type="noConversion"/>
  </si>
  <si>
    <t>北京</t>
    <phoneticPr fontId="5" type="noConversion"/>
  </si>
  <si>
    <t>台北</t>
    <phoneticPr fontId="5" type="noConversion"/>
  </si>
  <si>
    <t>2的2次方</t>
    <phoneticPr fontId="3" type="noConversion"/>
  </si>
  <si>
    <t>每月還款(本利合)</t>
    <phoneticPr fontId="9" type="noConversion"/>
  </si>
  <si>
    <t>2022 第一季</t>
  </si>
  <si>
    <t>巴黎</t>
    <phoneticPr fontId="5" type="noConversion"/>
  </si>
  <si>
    <t>馬德里</t>
    <phoneticPr fontId="5" type="noConversion"/>
  </si>
  <si>
    <t>里斯本</t>
    <phoneticPr fontId="5" type="noConversion"/>
  </si>
  <si>
    <t>無偽的信心</t>
    <phoneticPr fontId="2" type="noConversion"/>
  </si>
  <si>
    <t>命令的總歸就是愛，這愛是從</t>
    <phoneticPr fontId="2" type="noConversion"/>
  </si>
  <si>
    <t>清潔的心、</t>
    <phoneticPr fontId="2" type="noConversion"/>
  </si>
  <si>
    <t>無虧的良心、</t>
    <phoneticPr fontId="2" type="noConversion"/>
  </si>
  <si>
    <t>生出來的。</t>
    <phoneticPr fontId="2" type="noConversion"/>
  </si>
  <si>
    <t>貸款期(年)</t>
    <phoneticPr fontId="9" type="noConversion"/>
  </si>
  <si>
    <t>圖書每本480元</t>
    <phoneticPr fontId="2" type="noConversion"/>
  </si>
  <si>
    <t>數位光碟</t>
    <phoneticPr fontId="5" type="noConversion"/>
  </si>
  <si>
    <t>銷售總金額</t>
    <phoneticPr fontId="5" type="noConversion"/>
  </si>
  <si>
    <t>數位光碟每套399元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</si>
</sst>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176" formatCode="_(* #,##0.00_);_(* \(#,##0.00\);_(* &quot;-&quot;??_);_(@_)"/>
    <numFmt numFmtId="177" formatCode="_(* #,##0_);_(* \(#,##0\);_(* &quot;-&quot;??_);_(@_)"/>
    <numFmt numFmtId="178" formatCode="0.000%"/>
    <numFmt numFmtId="179" formatCode="&quot;$&quot;#,##0_);\(&quot;$&quot;#,##0\)"/>
    <numFmt numFmtId="180" formatCode="&quot;$&quot;#,##0_);[Red]\(&quot;$&quot;#,##0\)"/>
  </numFmts>
  <fonts count="3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2"/>
      <charset val="136"/>
    </font>
    <font>
      <sz val="10"/>
      <name val="Arial"/>
      <family val="2"/>
    </font>
    <font>
      <sz val="8"/>
      <name val="Arial"/>
      <family val="2"/>
    </font>
    <font>
      <sz val="10"/>
      <name val="細明體"/>
      <family val="3"/>
      <charset val="136"/>
    </font>
    <font>
      <b/>
      <sz val="10"/>
      <name val="Arial"/>
      <family val="2"/>
    </font>
    <font>
      <b/>
      <sz val="11"/>
      <color indexed="8"/>
      <name val="細明體"/>
      <family val="3"/>
      <charset val="136"/>
    </font>
    <font>
      <sz val="9"/>
      <name val="細明體"/>
      <family val="3"/>
      <charset val="136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Courier"/>
      <family val="3"/>
    </font>
    <font>
      <b/>
      <sz val="12"/>
      <name val="CFShouSung"/>
      <family val="1"/>
    </font>
    <font>
      <sz val="12"/>
      <color theme="0"/>
      <name val="新細明體"/>
      <family val="2"/>
      <charset val="136"/>
      <scheme val="minor"/>
    </font>
    <font>
      <sz val="12"/>
      <color theme="0"/>
      <name val="細明體"/>
      <family val="3"/>
      <charset val="136"/>
    </font>
    <font>
      <sz val="10"/>
      <color theme="0"/>
      <name val="Arial"/>
      <family val="2"/>
    </font>
    <font>
      <b/>
      <sz val="12"/>
      <color rgb="FFFFFF00"/>
      <name val="Arial"/>
      <family val="2"/>
    </font>
    <font>
      <b/>
      <sz val="12"/>
      <color indexed="9"/>
      <name val="細明體"/>
      <family val="3"/>
      <charset val="136"/>
    </font>
    <font>
      <b/>
      <sz val="12"/>
      <color indexed="9"/>
      <name val="Arial"/>
      <family val="2"/>
    </font>
    <font>
      <b/>
      <sz val="11"/>
      <color theme="4" tint="-0.499984740745262"/>
      <name val="細明體"/>
      <family val="3"/>
      <charset val="136"/>
    </font>
    <font>
      <b/>
      <sz val="11"/>
      <color theme="4" tint="-0.499984740745262"/>
      <name val="Arial"/>
      <family val="2"/>
    </font>
    <font>
      <sz val="11"/>
      <name val="細明體"/>
      <family val="3"/>
      <charset val="136"/>
    </font>
    <font>
      <sz val="11"/>
      <name val="Arial"/>
      <family val="2"/>
    </font>
    <font>
      <sz val="10"/>
      <color theme="1"/>
      <name val="新細明體"/>
      <family val="2"/>
      <charset val="136"/>
      <scheme val="minor"/>
    </font>
    <font>
      <b/>
      <sz val="11"/>
      <color indexed="9"/>
      <name val="微軟正黑體"/>
      <family val="2"/>
      <charset val="136"/>
    </font>
    <font>
      <b/>
      <sz val="11"/>
      <color indexed="8"/>
      <name val="微軟正黑體"/>
      <family val="2"/>
      <charset val="136"/>
    </font>
    <font>
      <sz val="11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1"/>
      <color theme="0"/>
      <name val="微軟正黑體"/>
      <family val="2"/>
      <charset val="136"/>
    </font>
    <font>
      <sz val="12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2"/>
      </patternFill>
    </fill>
    <fill>
      <patternFill patternType="solid">
        <fgColor rgb="FFC00000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5" tint="-0.249977111117893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9"/>
      </left>
      <right/>
      <top/>
      <bottom/>
      <diagonal/>
    </border>
    <border>
      <left style="thin">
        <color indexed="22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4" fillId="0" borderId="0"/>
    <xf numFmtId="176" fontId="4" fillId="0" borderId="0" applyFont="0" applyFill="0" applyBorder="0" applyAlignment="0" applyProtection="0"/>
    <xf numFmtId="179" fontId="13" fillId="0" borderId="0" applyFill="0" applyBorder="0" applyProtection="0">
      <alignment horizontal="right"/>
    </xf>
    <xf numFmtId="0" fontId="14" fillId="0" borderId="0" applyBorder="0">
      <alignment horizontal="center"/>
    </xf>
  </cellStyleXfs>
  <cellXfs count="127">
    <xf numFmtId="0" fontId="0" fillId="0" borderId="0" xfId="0">
      <alignment vertical="center"/>
    </xf>
    <xf numFmtId="0" fontId="1" fillId="0" borderId="0" xfId="1"/>
    <xf numFmtId="0" fontId="1" fillId="2" borderId="0" xfId="1" applyFill="1"/>
    <xf numFmtId="0" fontId="1" fillId="3" borderId="0" xfId="1" applyFill="1"/>
    <xf numFmtId="0" fontId="1" fillId="4" borderId="0" xfId="1" applyFill="1"/>
    <xf numFmtId="0" fontId="1" fillId="5" borderId="0" xfId="1" applyFill="1"/>
    <xf numFmtId="0" fontId="1" fillId="6" borderId="0" xfId="1" applyFill="1"/>
    <xf numFmtId="0" fontId="1" fillId="7" borderId="0" xfId="1" applyFill="1"/>
    <xf numFmtId="0" fontId="1" fillId="8" borderId="0" xfId="1" applyFill="1"/>
    <xf numFmtId="0" fontId="1" fillId="9" borderId="0" xfId="1" applyFill="1"/>
    <xf numFmtId="0" fontId="0" fillId="0" borderId="0" xfId="0" applyAlignment="1"/>
    <xf numFmtId="0" fontId="0" fillId="16" borderId="6" xfId="0" applyFill="1" applyBorder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right" vertical="center"/>
    </xf>
    <xf numFmtId="0" fontId="0" fillId="21" borderId="6" xfId="0" applyFill="1" applyBorder="1" applyAlignment="1">
      <alignment horizontal="center"/>
    </xf>
    <xf numFmtId="0" fontId="17" fillId="27" borderId="6" xfId="0" applyFont="1" applyFill="1" applyBorder="1" applyAlignment="1">
      <alignment horizontal="center"/>
    </xf>
    <xf numFmtId="0" fontId="18" fillId="27" borderId="6" xfId="0" applyFont="1" applyFill="1" applyBorder="1" applyAlignment="1">
      <alignment horizontal="center"/>
    </xf>
    <xf numFmtId="0" fontId="18" fillId="28" borderId="6" xfId="0" applyFont="1" applyFill="1" applyBorder="1" applyAlignment="1">
      <alignment horizontal="center"/>
    </xf>
    <xf numFmtId="0" fontId="17" fillId="30" borderId="6" xfId="0" applyFont="1" applyFill="1" applyBorder="1" applyAlignment="1">
      <alignment horizontal="center"/>
    </xf>
    <xf numFmtId="0" fontId="18" fillId="30" borderId="6" xfId="0" applyFont="1" applyFill="1" applyBorder="1" applyAlignment="1">
      <alignment horizontal="center"/>
    </xf>
    <xf numFmtId="0" fontId="17" fillId="31" borderId="6" xfId="0" applyFont="1" applyFill="1" applyBorder="1" applyAlignment="1">
      <alignment horizontal="center"/>
    </xf>
    <xf numFmtId="0" fontId="18" fillId="31" borderId="6" xfId="0" applyFont="1" applyFill="1" applyBorder="1" applyAlignment="1">
      <alignment horizontal="center"/>
    </xf>
    <xf numFmtId="0" fontId="0" fillId="25" borderId="6" xfId="0" applyFill="1" applyBorder="1" applyAlignment="1">
      <alignment horizontal="center"/>
    </xf>
    <xf numFmtId="0" fontId="17" fillId="23" borderId="6" xfId="0" applyFont="1" applyFill="1" applyBorder="1" applyAlignment="1">
      <alignment horizontal="center"/>
    </xf>
    <xf numFmtId="0" fontId="18" fillId="23" borderId="6" xfId="0" applyFont="1" applyFill="1" applyBorder="1" applyAlignment="1">
      <alignment horizontal="center"/>
    </xf>
    <xf numFmtId="0" fontId="15" fillId="31" borderId="6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8" fillId="38" borderId="3" xfId="0" applyFont="1" applyFill="1" applyBorder="1" applyAlignment="1">
      <alignment horizontal="center"/>
    </xf>
    <xf numFmtId="0" fontId="8" fillId="20" borderId="3" xfId="0" applyFont="1" applyFill="1" applyBorder="1" applyAlignment="1">
      <alignment horizontal="center"/>
    </xf>
    <xf numFmtId="0" fontId="8" fillId="18" borderId="3" xfId="0" applyFont="1" applyFill="1" applyBorder="1" applyAlignment="1">
      <alignment horizontal="center"/>
    </xf>
    <xf numFmtId="0" fontId="8" fillId="19" borderId="3" xfId="0" applyFont="1" applyFill="1" applyBorder="1" applyAlignment="1">
      <alignment horizontal="center"/>
    </xf>
    <xf numFmtId="0" fontId="23" fillId="38" borderId="0" xfId="0" applyFont="1" applyFill="1" applyAlignment="1">
      <alignment horizontal="center"/>
    </xf>
    <xf numFmtId="177" fontId="24" fillId="20" borderId="0" xfId="3" applyNumberFormat="1" applyFont="1" applyFill="1" applyAlignment="1">
      <alignment horizontal="right"/>
    </xf>
    <xf numFmtId="177" fontId="24" fillId="18" borderId="0" xfId="3" applyNumberFormat="1" applyFont="1" applyFill="1"/>
    <xf numFmtId="177" fontId="24" fillId="19" borderId="0" xfId="3" applyNumberFormat="1" applyFont="1" applyFill="1"/>
    <xf numFmtId="0" fontId="4" fillId="0" borderId="0" xfId="2"/>
    <xf numFmtId="0" fontId="28" fillId="0" borderId="0" xfId="2" applyFont="1"/>
    <xf numFmtId="0" fontId="28" fillId="0" borderId="0" xfId="2" applyFont="1" applyAlignment="1">
      <alignment horizontal="right"/>
    </xf>
    <xf numFmtId="14" fontId="28" fillId="0" borderId="0" xfId="2" applyNumberFormat="1" applyFont="1" applyAlignment="1">
      <alignment horizontal="center"/>
    </xf>
    <xf numFmtId="177" fontId="28" fillId="0" borderId="0" xfId="3" applyNumberFormat="1" applyFont="1" applyFill="1" applyAlignment="1">
      <alignment horizontal="right"/>
    </xf>
    <xf numFmtId="177" fontId="28" fillId="0" borderId="0" xfId="3" applyNumberFormat="1" applyFont="1" applyFill="1"/>
    <xf numFmtId="177" fontId="28" fillId="0" borderId="0" xfId="2" applyNumberFormat="1" applyFont="1"/>
    <xf numFmtId="0" fontId="28" fillId="0" borderId="0" xfId="2" applyFont="1" applyAlignment="1">
      <alignment horizontal="center"/>
    </xf>
    <xf numFmtId="177" fontId="29" fillId="0" borderId="5" xfId="3" applyNumberFormat="1" applyFont="1" applyFill="1" applyBorder="1" applyAlignment="1">
      <alignment horizontal="right"/>
    </xf>
    <xf numFmtId="177" fontId="29" fillId="0" borderId="5" xfId="3" applyNumberFormat="1" applyFont="1" applyFill="1" applyBorder="1"/>
    <xf numFmtId="177" fontId="28" fillId="0" borderId="0" xfId="3" applyNumberFormat="1" applyFont="1" applyFill="1" applyAlignment="1">
      <alignment horizontal="center"/>
    </xf>
    <xf numFmtId="0" fontId="27" fillId="24" borderId="12" xfId="2" applyFont="1" applyFill="1" applyBorder="1" applyAlignment="1">
      <alignment horizontal="center"/>
    </xf>
    <xf numFmtId="0" fontId="27" fillId="24" borderId="13" xfId="2" applyFont="1" applyFill="1" applyBorder="1" applyAlignment="1">
      <alignment horizontal="center"/>
    </xf>
    <xf numFmtId="0" fontId="27" fillId="24" borderId="14" xfId="2" applyFont="1" applyFill="1" applyBorder="1" applyAlignment="1">
      <alignment horizontal="center"/>
    </xf>
    <xf numFmtId="0" fontId="30" fillId="0" borderId="0" xfId="0" applyFont="1" applyAlignment="1"/>
    <xf numFmtId="0" fontId="30" fillId="0" borderId="0" xfId="0" applyFont="1">
      <alignment vertical="center"/>
    </xf>
    <xf numFmtId="0" fontId="28" fillId="13" borderId="6" xfId="0" applyFont="1" applyFill="1" applyBorder="1" applyAlignment="1">
      <alignment horizontal="center"/>
    </xf>
    <xf numFmtId="9" fontId="30" fillId="16" borderId="6" xfId="0" applyNumberFormat="1" applyFont="1" applyFill="1" applyBorder="1" applyAlignment="1">
      <alignment horizontal="center"/>
    </xf>
    <xf numFmtId="0" fontId="30" fillId="16" borderId="6" xfId="0" applyFont="1" applyFill="1" applyBorder="1" applyAlignment="1">
      <alignment horizontal="center"/>
    </xf>
    <xf numFmtId="0" fontId="28" fillId="17" borderId="6" xfId="0" applyFont="1" applyFill="1" applyBorder="1" applyAlignment="1">
      <alignment horizontal="center"/>
    </xf>
    <xf numFmtId="0" fontId="31" fillId="12" borderId="0" xfId="0" applyFont="1" applyFill="1" applyAlignment="1">
      <alignment horizontal="center"/>
    </xf>
    <xf numFmtId="178" fontId="30" fillId="16" borderId="6" xfId="0" applyNumberFormat="1" applyFont="1" applyFill="1" applyBorder="1" applyAlignment="1">
      <alignment horizontal="center"/>
    </xf>
    <xf numFmtId="8" fontId="30" fillId="0" borderId="0" xfId="0" applyNumberFormat="1" applyFont="1" applyAlignment="1"/>
    <xf numFmtId="0" fontId="27" fillId="14" borderId="3" xfId="2" applyFont="1" applyFill="1" applyBorder="1" applyAlignment="1">
      <alignment horizontal="center"/>
    </xf>
    <xf numFmtId="0" fontId="27" fillId="14" borderId="4" xfId="2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177" fontId="4" fillId="0" borderId="0" xfId="3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2" applyAlignment="1">
      <alignment horizontal="center"/>
    </xf>
    <xf numFmtId="177" fontId="5" fillId="0" borderId="0" xfId="3" applyNumberFormat="1" applyFont="1" applyAlignment="1">
      <alignment horizontal="right"/>
    </xf>
    <xf numFmtId="177" fontId="5" fillId="0" borderId="0" xfId="3" applyNumberFormat="1" applyFont="1"/>
    <xf numFmtId="177" fontId="5" fillId="0" borderId="0" xfId="3" applyNumberFormat="1" applyFont="1" applyAlignment="1">
      <alignment horizontal="center"/>
    </xf>
    <xf numFmtId="0" fontId="6" fillId="0" borderId="0" xfId="0" applyFont="1" applyAlignment="1">
      <alignment horizontal="right"/>
    </xf>
    <xf numFmtId="177" fontId="4" fillId="0" borderId="0" xfId="3" applyNumberFormat="1" applyAlignment="1">
      <alignment horizontal="right"/>
    </xf>
    <xf numFmtId="177" fontId="4" fillId="0" borderId="0" xfId="3" applyNumberFormat="1"/>
    <xf numFmtId="177" fontId="4" fillId="0" borderId="0" xfId="0" applyNumberFormat="1" applyFont="1" applyAlignment="1"/>
    <xf numFmtId="0" fontId="25" fillId="0" borderId="0" xfId="0" applyFont="1" applyAlignment="1">
      <alignment horizontal="center"/>
    </xf>
    <xf numFmtId="177" fontId="7" fillId="0" borderId="5" xfId="3" applyNumberFormat="1" applyFont="1" applyBorder="1" applyAlignment="1">
      <alignment horizontal="right"/>
    </xf>
    <xf numFmtId="177" fontId="7" fillId="0" borderId="5" xfId="3" applyNumberFormat="1" applyFont="1" applyBorder="1"/>
    <xf numFmtId="0" fontId="1" fillId="25" borderId="0" xfId="1" applyFill="1"/>
    <xf numFmtId="0" fontId="32" fillId="0" borderId="0" xfId="0" applyFont="1">
      <alignment vertical="center"/>
    </xf>
    <xf numFmtId="180" fontId="30" fillId="16" borderId="6" xfId="0" applyNumberFormat="1" applyFont="1" applyFill="1" applyBorder="1" applyAlignment="1">
      <alignment horizontal="center"/>
    </xf>
    <xf numFmtId="0" fontId="26" fillId="10" borderId="0" xfId="2" applyFont="1" applyFill="1" applyAlignment="1">
      <alignment horizontal="center" vertical="center"/>
    </xf>
    <xf numFmtId="0" fontId="26" fillId="39" borderId="9" xfId="2" applyFont="1" applyFill="1" applyBorder="1" applyAlignment="1">
      <alignment horizontal="center" vertical="center"/>
    </xf>
    <xf numFmtId="0" fontId="26" fillId="39" borderId="10" xfId="2" applyFont="1" applyFill="1" applyBorder="1" applyAlignment="1">
      <alignment horizontal="center" vertical="center"/>
    </xf>
    <xf numFmtId="0" fontId="26" fillId="39" borderId="11" xfId="2" applyFont="1" applyFill="1" applyBorder="1" applyAlignment="1">
      <alignment horizontal="center" vertical="center"/>
    </xf>
    <xf numFmtId="0" fontId="26" fillId="22" borderId="0" xfId="2" applyFont="1" applyFill="1" applyAlignment="1">
      <alignment horizontal="center" vertical="center"/>
    </xf>
    <xf numFmtId="0" fontId="26" fillId="40" borderId="1" xfId="2" applyFont="1" applyFill="1" applyBorder="1" applyAlignment="1">
      <alignment horizontal="center" vertical="center"/>
    </xf>
    <xf numFmtId="0" fontId="26" fillId="40" borderId="2" xfId="2" applyFont="1" applyFill="1" applyBorder="1" applyAlignment="1">
      <alignment horizontal="center" vertical="center"/>
    </xf>
    <xf numFmtId="0" fontId="26" fillId="40" borderId="0" xfId="2" applyFont="1" applyFill="1" applyAlignment="1">
      <alignment horizontal="center" vertical="center"/>
    </xf>
    <xf numFmtId="0" fontId="16" fillId="26" borderId="7" xfId="0" applyFont="1" applyFill="1" applyBorder="1" applyAlignment="1">
      <alignment horizontal="center"/>
    </xf>
    <xf numFmtId="0" fontId="16" fillId="29" borderId="7" xfId="0" applyFont="1" applyFill="1" applyBorder="1" applyAlignment="1">
      <alignment horizontal="center"/>
    </xf>
    <xf numFmtId="0" fontId="16" fillId="32" borderId="7" xfId="0" applyFont="1" applyFill="1" applyBorder="1" applyAlignment="1">
      <alignment horizontal="center"/>
    </xf>
    <xf numFmtId="0" fontId="19" fillId="29" borderId="0" xfId="0" applyFont="1" applyFill="1" applyAlignment="1">
      <alignment horizontal="center" vertical="center"/>
    </xf>
    <xf numFmtId="0" fontId="20" fillId="29" borderId="0" xfId="0" applyFont="1" applyFill="1" applyAlignment="1">
      <alignment horizontal="center" vertical="center"/>
    </xf>
    <xf numFmtId="0" fontId="21" fillId="33" borderId="1" xfId="0" applyFont="1" applyFill="1" applyBorder="1" applyAlignment="1">
      <alignment horizontal="center" vertical="center"/>
    </xf>
    <xf numFmtId="0" fontId="22" fillId="33" borderId="1" xfId="0" applyFont="1" applyFill="1" applyBorder="1" applyAlignment="1">
      <alignment horizontal="center" vertical="center"/>
    </xf>
    <xf numFmtId="0" fontId="21" fillId="33" borderId="2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21" fillId="37" borderId="1" xfId="0" applyFont="1" applyFill="1" applyBorder="1" applyAlignment="1">
      <alignment horizontal="center" vertical="center"/>
    </xf>
    <xf numFmtId="0" fontId="22" fillId="37" borderId="1" xfId="0" applyFont="1" applyFill="1" applyBorder="1" applyAlignment="1">
      <alignment horizontal="center" vertical="center"/>
    </xf>
    <xf numFmtId="0" fontId="21" fillId="37" borderId="2" xfId="0" applyFont="1" applyFill="1" applyBorder="1" applyAlignment="1">
      <alignment horizontal="center" vertical="center"/>
    </xf>
    <xf numFmtId="0" fontId="22" fillId="37" borderId="0" xfId="0" applyFont="1" applyFill="1" applyAlignment="1">
      <alignment horizontal="center" vertical="center"/>
    </xf>
    <xf numFmtId="0" fontId="19" fillId="34" borderId="0" xfId="0" applyFont="1" applyFill="1" applyAlignment="1">
      <alignment horizontal="center"/>
    </xf>
    <xf numFmtId="0" fontId="20" fillId="34" borderId="0" xfId="0" applyFont="1" applyFill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19" fillId="35" borderId="0" xfId="0" applyFont="1" applyFill="1" applyAlignment="1">
      <alignment horizontal="center" vertical="center"/>
    </xf>
    <xf numFmtId="0" fontId="20" fillId="35" borderId="0" xfId="0" applyFont="1" applyFill="1" applyAlignment="1">
      <alignment horizontal="center" vertical="center"/>
    </xf>
    <xf numFmtId="0" fontId="21" fillId="24" borderId="1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1" fillId="24" borderId="2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" vertical="center"/>
    </xf>
    <xf numFmtId="0" fontId="19" fillId="26" borderId="1" xfId="0" applyFont="1" applyFill="1" applyBorder="1" applyAlignment="1">
      <alignment horizontal="center"/>
    </xf>
    <xf numFmtId="0" fontId="16" fillId="29" borderId="0" xfId="2" applyFont="1" applyFill="1" applyAlignment="1">
      <alignment horizontal="center" vertical="center"/>
    </xf>
    <xf numFmtId="0" fontId="11" fillId="16" borderId="0" xfId="2" applyFont="1" applyFill="1" applyAlignment="1">
      <alignment horizontal="center" vertical="center"/>
    </xf>
    <xf numFmtId="0" fontId="11" fillId="0" borderId="0" xfId="2" applyFont="1" applyAlignment="1">
      <alignment horizontal="center"/>
    </xf>
    <xf numFmtId="0" fontId="10" fillId="15" borderId="0" xfId="2" applyFont="1" applyFill="1" applyAlignment="1">
      <alignment horizontal="center" vertical="center"/>
    </xf>
    <xf numFmtId="0" fontId="11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11" fillId="0" borderId="0" xfId="2" applyFont="1" applyAlignment="1">
      <alignment vertical="center"/>
    </xf>
    <xf numFmtId="0" fontId="10" fillId="16" borderId="0" xfId="2" applyFont="1" applyFill="1" applyAlignment="1">
      <alignment horizontal="center" vertical="center"/>
    </xf>
    <xf numFmtId="0" fontId="11" fillId="1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6">
    <cellStyle name="一般" xfId="0" builtinId="0"/>
    <cellStyle name="一般 2" xfId="2" xr:uid="{00000000-0005-0000-0000-000001000000}"/>
    <cellStyle name="一般 3" xfId="1" xr:uid="{00000000-0005-0000-0000-000002000000}"/>
    <cellStyle name="千分位 2" xfId="3" xr:uid="{00000000-0005-0000-0000-000004000000}"/>
    <cellStyle name="貨幣-無小數位" xfId="4" xr:uid="{00000000-0005-0000-0000-000005000000}"/>
    <cellStyle name="標題文字" xfId="5" xr:uid="{00000000-0005-0000-0000-000006000000}"/>
  </cellStyles>
  <dxfs count="0"/>
  <tableStyles count="0" defaultTableStyle="TableStyleMedium2" defaultPivotStyle="PivotStyleLight16"/>
  <colors>
    <mruColors>
      <color rgb="FFCC99FF"/>
      <color rgb="FFCC66FF"/>
      <color rgb="FF6600CC"/>
      <color rgb="FF9900FF"/>
      <color rgb="FF9933FF"/>
      <color rgb="FFFF66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185737</xdr:colOff>
      <xdr:row>0</xdr:row>
      <xdr:rowOff>133348</xdr:rowOff>
    </xdr:from>
    <xdr:ext cx="2576514" cy="8188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85737" y="133348"/>
              <a:ext cx="2576514" cy="8188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limLoc m:val="undOvr"/>
                        <m:subHide m:val="on"/>
                        <m:supHide m:val="on"/>
                        <m:ctrlPr>
                          <a:rPr lang="zh-TW" altLang="en-US" sz="18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US" altLang="zh-TW" sz="18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altLang="zh-TW" sz="1800" b="0" i="1">
                                <a:latin typeface="Cambria Math"/>
                              </a:rPr>
                              <m:t>𝑢</m:t>
                            </m:r>
                          </m:e>
                          <m:sup>
                            <m:r>
                              <a:rPr lang="en-US" altLang="zh-TW" sz="1800" b="0" i="1">
                                <a:latin typeface="Cambria Math"/>
                              </a:rPr>
                              <m:t>𝑛</m:t>
                            </m:r>
                          </m:sup>
                        </m:sSup>
                        <m:r>
                          <a:rPr lang="en-US" altLang="zh-TW" sz="1800" b="0" i="1">
                            <a:latin typeface="Cambria Math"/>
                          </a:rPr>
                          <m:t>𝑑𝑢</m:t>
                        </m:r>
                        <m:r>
                          <a:rPr lang="en-US" altLang="zh-TW" sz="1800" b="0" i="1">
                            <a:latin typeface="Cambria Math"/>
                            <a:ea typeface="Cambria Math"/>
                          </a:rPr>
                          <m:t>=</m:t>
                        </m:r>
                        <m:f>
                          <m:fPr>
                            <m:ctrlPr>
                              <a:rPr lang="en-US" altLang="zh-TW" sz="1800" b="0" i="1">
                                <a:latin typeface="Cambria Math" panose="02040503050406030204" pitchFamily="18" charset="0"/>
                                <a:ea typeface="Cambria Math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altLang="zh-TW" sz="1800" b="0" i="1">
                                    <a:latin typeface="Cambria Math" panose="02040503050406030204" pitchFamily="18" charset="0"/>
                                    <a:ea typeface="Cambria Math"/>
                                  </a:rPr>
                                </m:ctrlPr>
                              </m:sSupPr>
                              <m:e>
                                <m:r>
                                  <a:rPr lang="en-US" altLang="zh-TW" sz="1800" b="0" i="1">
                                    <a:latin typeface="Cambria Math"/>
                                    <a:ea typeface="Cambria Math"/>
                                  </a:rPr>
                                  <m:t>𝑢</m:t>
                                </m:r>
                              </m:e>
                              <m:sup>
                                <m:r>
                                  <a:rPr lang="en-US" altLang="zh-TW" sz="1800" b="0" i="1">
                                    <a:latin typeface="Cambria Math"/>
                                    <a:ea typeface="Cambria Math"/>
                                  </a:rPr>
                                  <m:t>𝑛</m:t>
                                </m:r>
                                <m:r>
                                  <a:rPr lang="en-US" altLang="zh-TW" sz="1800" b="0" i="1">
                                    <a:latin typeface="Cambria Math"/>
                                    <a:ea typeface="Cambria Math"/>
                                  </a:rPr>
                                  <m:t>+1</m:t>
                                </m:r>
                              </m:sup>
                            </m:sSup>
                          </m:num>
                          <m:den>
                            <m:r>
                              <a:rPr lang="en-US" altLang="zh-TW" sz="1800" b="0" i="1">
                                <a:latin typeface="Cambria Math"/>
                                <a:ea typeface="Cambria Math"/>
                              </a:rPr>
                              <m:t>𝑛</m:t>
                            </m:r>
                            <m:r>
                              <a:rPr lang="en-US" altLang="zh-TW" sz="1800" b="0" i="1">
                                <a:latin typeface="Cambria Math"/>
                                <a:ea typeface="Cambria Math"/>
                              </a:rPr>
                              <m:t>+1</m:t>
                            </m:r>
                          </m:den>
                        </m:f>
                      </m:e>
                    </m:nary>
                    <m:r>
                      <a:rPr lang="en-US" altLang="zh-TW" sz="1800" i="0">
                        <a:latin typeface="Cambria Math"/>
                        <a:ea typeface="Cambria Math"/>
                      </a:rPr>
                      <m:t>+</m:t>
                    </m:r>
                    <m:r>
                      <m:rPr>
                        <m:sty m:val="p"/>
                      </m:rPr>
                      <a:rPr lang="en-US" altLang="zh-TW" sz="1800" b="0" i="0">
                        <a:latin typeface="Cambria Math"/>
                        <a:ea typeface="Cambria Math"/>
                      </a:rPr>
                      <m:t>c</m:t>
                    </m:r>
                  </m:oMath>
                </m:oMathPara>
              </a14:m>
              <a:endParaRPr lang="zh-TW" altLang="en-US" sz="1800"/>
            </a:p>
          </xdr:txBody>
        </xdr:sp>
      </mc:Choice>
      <mc:Fallback xmlns="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85737" y="133348"/>
              <a:ext cx="2576514" cy="8188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zh-TW" altLang="en-US" sz="1800" i="0">
                  <a:latin typeface="Cambria Math" panose="02040503050406030204" pitchFamily="18" charset="0"/>
                </a:rPr>
                <a:t>∫1</a:t>
              </a:r>
              <a:r>
                <a:rPr lang="en-US" altLang="zh-TW" sz="1800" b="0" i="0">
                  <a:latin typeface="Cambria Math" panose="02040503050406030204" pitchFamily="18" charset="0"/>
                  <a:ea typeface="Cambria Math"/>
                </a:rPr>
                <a:t>▒</a:t>
              </a:r>
              <a:r>
                <a:rPr lang="zh-TW" altLang="en-US" sz="1800" b="0" i="0">
                  <a:latin typeface="Cambria Math" panose="02040503050406030204" pitchFamily="18" charset="0"/>
                  <a:ea typeface="Cambria Math"/>
                </a:rPr>
                <a:t>〖</a:t>
              </a:r>
              <a:r>
                <a:rPr lang="en-US" altLang="zh-TW" sz="1800" b="0" i="0">
                  <a:latin typeface="Cambria Math"/>
                </a:rPr>
                <a:t>𝑢</a:t>
              </a:r>
              <a:r>
                <a:rPr lang="en-US" altLang="zh-TW" sz="1800" b="0" i="0">
                  <a:latin typeface="Cambria Math" panose="02040503050406030204" pitchFamily="18" charset="0"/>
                </a:rPr>
                <a:t>^</a:t>
              </a:r>
              <a:r>
                <a:rPr lang="en-US" altLang="zh-TW" sz="1800" b="0" i="0">
                  <a:latin typeface="Cambria Math"/>
                </a:rPr>
                <a:t>𝑛 𝑑𝑢</a:t>
              </a:r>
              <a:r>
                <a:rPr lang="en-US" altLang="zh-TW" sz="1800" b="0" i="0">
                  <a:latin typeface="Cambria Math"/>
                  <a:ea typeface="Cambria Math"/>
                </a:rPr>
                <a:t>=𝑢</a:t>
              </a:r>
              <a:r>
                <a:rPr lang="en-US" altLang="zh-TW" sz="1800" b="0" i="0">
                  <a:latin typeface="Cambria Math" panose="02040503050406030204" pitchFamily="18" charset="0"/>
                  <a:ea typeface="Cambria Math"/>
                </a:rPr>
                <a:t>^(</a:t>
              </a:r>
              <a:r>
                <a:rPr lang="en-US" altLang="zh-TW" sz="1800" b="0" i="0">
                  <a:latin typeface="Cambria Math"/>
                  <a:ea typeface="Cambria Math"/>
                </a:rPr>
                <a:t>𝑛+1</a:t>
              </a:r>
              <a:r>
                <a:rPr lang="en-US" altLang="zh-TW" sz="1800" b="0" i="0">
                  <a:latin typeface="Cambria Math" panose="02040503050406030204" pitchFamily="18" charset="0"/>
                  <a:ea typeface="Cambria Math"/>
                </a:rPr>
                <a:t>)/(</a:t>
              </a:r>
              <a:r>
                <a:rPr lang="en-US" altLang="zh-TW" sz="1800" b="0" i="0">
                  <a:latin typeface="Cambria Math"/>
                  <a:ea typeface="Cambria Math"/>
                </a:rPr>
                <a:t>𝑛+1</a:t>
              </a:r>
              <a:r>
                <a:rPr lang="en-US" altLang="zh-TW" sz="1800" b="0" i="0">
                  <a:latin typeface="Cambria Math" panose="02040503050406030204" pitchFamily="18" charset="0"/>
                  <a:ea typeface="Cambria Math"/>
                </a:rPr>
                <a:t>)</a:t>
              </a:r>
              <a:r>
                <a:rPr lang="zh-TW" altLang="en-US" sz="1800" b="0" i="0">
                  <a:latin typeface="Cambria Math" panose="02040503050406030204" pitchFamily="18" charset="0"/>
                  <a:ea typeface="Cambria Math"/>
                </a:rPr>
                <a:t>〗</a:t>
              </a:r>
              <a:r>
                <a:rPr lang="en-US" altLang="zh-TW" sz="1800" i="0">
                  <a:latin typeface="Cambria Math"/>
                  <a:ea typeface="Cambria Math"/>
                </a:rPr>
                <a:t>+</a:t>
              </a:r>
              <a:r>
                <a:rPr lang="en-US" altLang="zh-TW" sz="1800" b="0" i="0">
                  <a:latin typeface="Cambria Math"/>
                  <a:ea typeface="Cambria Math"/>
                </a:rPr>
                <a:t>c</a:t>
              </a:r>
              <a:endParaRPr lang="zh-TW" altLang="en-US" sz="1800"/>
            </a:p>
          </xdr:txBody>
        </xdr:sp>
      </mc:Fallback>
    </mc:AlternateContent>
    <xdr:clientData/>
  </xdr:oneCellAnchor>
  <xdr:oneCellAnchor>
    <xdr:from>
      <xdr:col>0</xdr:col>
      <xdr:colOff>85725</xdr:colOff>
      <xdr:row>5</xdr:row>
      <xdr:rowOff>9525</xdr:rowOff>
    </xdr:from>
    <xdr:ext cx="4231450" cy="6153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文字方塊 3">
              <a:extLst>
                <a:ext uri="{FF2B5EF4-FFF2-40B4-BE49-F238E27FC236}">
                  <a16:creationId xmlns:a16="http://schemas.microsoft.com/office/drawing/2014/main" id="{487B7F46-9D67-4765-838A-9A1A97B5B133}"/>
                </a:ext>
              </a:extLst>
            </xdr:cNvPr>
            <xdr:cNvSpPr txBox="1"/>
          </xdr:nvSpPr>
          <xdr:spPr>
            <a:xfrm>
              <a:off x="85725" y="1057275"/>
              <a:ext cx="4231450" cy="61534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altLang="zh-TW" sz="18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</m:d>
                      </m:e>
                      <m:sup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  <m:r>
                      <a:rPr lang="en-US" altLang="zh-TW" sz="1800" i="1">
                        <a:latin typeface="Cambria Math" panose="02040503050406030204" pitchFamily="18" charset="0"/>
                      </a:rPr>
                      <m:t>=1+</m:t>
                    </m:r>
                    <m:f>
                      <m:fPr>
                        <m:ctrlPr>
                          <a:rPr lang="en-US" altLang="zh-TW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𝑛𝑥</m:t>
                        </m:r>
                      </m:num>
                      <m:den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1!</m:t>
                        </m:r>
                      </m:den>
                    </m:f>
                    <m:r>
                      <a:rPr lang="en-US" altLang="zh-TW" sz="180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altLang="zh-TW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𝑛</m:t>
                        </m:r>
                        <m:d>
                          <m:dPr>
                            <m:ctrlPr>
                              <a:rPr lang="en-US" altLang="zh-TW" sz="18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e>
                        </m:d>
                        <m:sSup>
                          <m:sSupPr>
                            <m:ctrlPr>
                              <a:rPr lang="en-US" altLang="zh-TW" sz="18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p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2!</m:t>
                        </m:r>
                      </m:den>
                    </m:f>
                    <m:r>
                      <a:rPr lang="en-US" altLang="zh-TW" sz="1800" i="1">
                        <a:latin typeface="Cambria Math" panose="02040503050406030204" pitchFamily="18" charset="0"/>
                      </a:rPr>
                      <m:t>+…</m:t>
                    </m:r>
                  </m:oMath>
                </m:oMathPara>
              </a14:m>
              <a:endParaRPr lang="zh-TW" altLang="en-US" sz="1800"/>
            </a:p>
          </xdr:txBody>
        </xdr:sp>
      </mc:Choice>
      <mc:Fallback xmlns="">
        <xdr:sp macro="" textlink="">
          <xdr:nvSpPr>
            <xdr:cNvPr id="4" name="文字方塊 3">
              <a:extLst>
                <a:ext uri="{FF2B5EF4-FFF2-40B4-BE49-F238E27FC236}">
                  <a16:creationId xmlns:a16="http://schemas.microsoft.com/office/drawing/2014/main" id="{487B7F46-9D67-4765-838A-9A1A97B5B133}"/>
                </a:ext>
              </a:extLst>
            </xdr:cNvPr>
            <xdr:cNvSpPr txBox="1"/>
          </xdr:nvSpPr>
          <xdr:spPr>
            <a:xfrm>
              <a:off x="85725" y="1057275"/>
              <a:ext cx="4231450" cy="61534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altLang="zh-TW" sz="1800" i="0">
                  <a:latin typeface="Cambria Math" panose="02040503050406030204" pitchFamily="18" charset="0"/>
                </a:rPr>
                <a:t>(1+𝑥)^𝑛=1+𝑛𝑥/1!+(𝑛(𝑛−1) 𝑥^2)/2!+…</a:t>
              </a:r>
              <a:endParaRPr lang="zh-TW" altLang="en-US" sz="1800"/>
            </a:p>
          </xdr:txBody>
        </xdr:sp>
      </mc:Fallback>
    </mc:AlternateContent>
    <xdr:clientData/>
  </xdr:oneCellAnchor>
  <xdr:oneCellAnchor>
    <xdr:from>
      <xdr:col>0</xdr:col>
      <xdr:colOff>285749</xdr:colOff>
      <xdr:row>9</xdr:row>
      <xdr:rowOff>42862</xdr:rowOff>
    </xdr:from>
    <xdr:ext cx="3781426" cy="7265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5DBF7CB9-D9D2-F3B1-2553-88116D90D32A}"/>
                </a:ext>
              </a:extLst>
            </xdr:cNvPr>
            <xdr:cNvSpPr txBox="1"/>
          </xdr:nvSpPr>
          <xdr:spPr>
            <a:xfrm>
              <a:off x="285749" y="1928812"/>
              <a:ext cx="3781426" cy="7265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limLoc m:val="undOvr"/>
                        <m:subHide m:val="on"/>
                        <m:supHide m:val="on"/>
                        <m:ctrlPr>
                          <a:rPr lang="zh-TW" altLang="en-US" sz="18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US" altLang="zh-TW" sz="18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altLang="zh-TW" sz="18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p>
                            <m:r>
                              <a:rPr lang="en-US" altLang="zh-TW" sz="18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ⅆ</m:t>
                        </m:r>
                        <m:r>
                          <a:rPr lang="en-US" altLang="zh-TW" sz="180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=</m:t>
                        </m:r>
                      </m:e>
                    </m:nary>
                    <m:f>
                      <m:fPr>
                        <m:ctrlPr>
                          <a:rPr lang="en-US" altLang="zh-TW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+1</m:t>
                        </m:r>
                      </m:den>
                    </m:f>
                    <m:sSup>
                      <m:sSupPr>
                        <m:ctrlPr>
                          <a:rPr lang="en-US" altLang="zh-TW" sz="18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p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n-US" altLang="zh-TW" sz="1800" b="0" i="1">
                            <a:latin typeface="Cambria Math" panose="02040503050406030204" pitchFamily="18" charset="0"/>
                          </a:rPr>
                          <m:t>+1</m:t>
                        </m:r>
                      </m:sup>
                    </m:sSup>
                    <m:r>
                      <a:rPr lang="en-US" altLang="zh-TW" sz="18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n-US" altLang="zh-TW" sz="1800" b="0" i="1">
                        <a:latin typeface="Cambria Math" panose="02040503050406030204" pitchFamily="18" charset="0"/>
                      </a:rPr>
                      <m:t>𝐶</m:t>
                    </m:r>
                  </m:oMath>
                </m:oMathPara>
              </a14:m>
              <a:endParaRPr lang="zh-TW" altLang="en-US" sz="1800"/>
            </a:p>
          </xdr:txBody>
        </xdr:sp>
      </mc:Choice>
      <mc:Fallback xmlns="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5DBF7CB9-D9D2-F3B1-2553-88116D90D32A}"/>
                </a:ext>
              </a:extLst>
            </xdr:cNvPr>
            <xdr:cNvSpPr txBox="1"/>
          </xdr:nvSpPr>
          <xdr:spPr>
            <a:xfrm>
              <a:off x="285749" y="1928812"/>
              <a:ext cx="3781426" cy="7265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zh-TW" altLang="en-US" sz="1800" i="0">
                  <a:latin typeface="Cambria Math" panose="02040503050406030204" pitchFamily="18" charset="0"/>
                </a:rPr>
                <a:t>∫1</a:t>
              </a:r>
              <a:r>
                <a:rPr lang="en-US" altLang="zh-TW" sz="1800" i="0">
                  <a:latin typeface="Cambria Math" panose="02040503050406030204" pitchFamily="18" charset="0"/>
                </a:rPr>
                <a:t>▒</a:t>
              </a:r>
              <a:r>
                <a:rPr lang="zh-TW" altLang="en-US" sz="1800" i="0">
                  <a:latin typeface="Cambria Math" panose="02040503050406030204" pitchFamily="18" charset="0"/>
                </a:rPr>
                <a:t>〖</a:t>
              </a:r>
              <a:r>
                <a:rPr lang="en-US" altLang="zh-TW" sz="1800" i="0">
                  <a:latin typeface="Cambria Math" panose="02040503050406030204" pitchFamily="18" charset="0"/>
                </a:rPr>
                <a:t>𝑥^</a:t>
              </a:r>
              <a:r>
                <a:rPr lang="en-US" altLang="zh-TW" sz="1800" b="0" i="0">
                  <a:latin typeface="Cambria Math" panose="02040503050406030204" pitchFamily="18" charset="0"/>
                </a:rPr>
                <a:t>𝑛 </a:t>
              </a:r>
              <a:r>
                <a:rPr lang="en-US" altLang="zh-TW" sz="1800" i="0">
                  <a:latin typeface="Cambria Math" panose="02040503050406030204" pitchFamily="18" charset="0"/>
                </a:rPr>
                <a:t>ⅆ𝑥</a:t>
              </a:r>
              <a:r>
                <a:rPr lang="en-US" altLang="zh-TW" sz="1800" b="0" i="0">
                  <a:latin typeface="Cambria Math" panose="02040503050406030204" pitchFamily="18" charset="0"/>
                </a:rPr>
                <a:t>=</a:t>
              </a:r>
              <a:r>
                <a:rPr lang="zh-TW" altLang="en-US" sz="1800" b="0" i="0">
                  <a:latin typeface="Cambria Math" panose="02040503050406030204" pitchFamily="18" charset="0"/>
                </a:rPr>
                <a:t>〗</a:t>
              </a:r>
              <a:r>
                <a:rPr lang="en-US" altLang="zh-TW" sz="1800" b="0" i="0">
                  <a:latin typeface="Cambria Math" panose="02040503050406030204" pitchFamily="18" charset="0"/>
                </a:rPr>
                <a:t>  1/(𝑛+1) 𝑋^(𝑛+1)+𝐶</a:t>
              </a:r>
              <a:endParaRPr lang="zh-TW" altLang="en-US" sz="1800"/>
            </a:p>
          </xdr:txBody>
        </xdr:sp>
      </mc:Fallback>
    </mc:AlternateContent>
    <xdr:clientData/>
  </xdr:oneCellAnchor>
  <xdr:oneCellAnchor>
    <xdr:from>
      <xdr:col>0</xdr:col>
      <xdr:colOff>657225</xdr:colOff>
      <xdr:row>14</xdr:row>
      <xdr:rowOff>100012</xdr:rowOff>
    </xdr:from>
    <xdr:ext cx="3045770" cy="563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文字方塊 5">
              <a:extLst>
                <a:ext uri="{FF2B5EF4-FFF2-40B4-BE49-F238E27FC236}">
                  <a16:creationId xmlns:a16="http://schemas.microsoft.com/office/drawing/2014/main" id="{D8D74E6B-273A-AA5B-4EE8-E1B19EEE6EB8}"/>
                </a:ext>
              </a:extLst>
            </xdr:cNvPr>
            <xdr:cNvSpPr txBox="1"/>
          </xdr:nvSpPr>
          <xdr:spPr>
            <a:xfrm>
              <a:off x="657225" y="3033712"/>
              <a:ext cx="3045770" cy="563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800">
                        <a:latin typeface="Cambria Math" panose="02040503050406030204" pitchFamily="18" charset="0"/>
                      </a:rPr>
                      <m:t>2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+5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−10=−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+3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+13</m:t>
                    </m:r>
                  </m:oMath>
                </m:oMathPara>
              </a14:m>
              <a:endParaRPr lang="en-US" altLang="zh-TW" sz="1800"/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800">
                        <a:latin typeface="Cambria Math" panose="02040503050406030204" pitchFamily="18" charset="0"/>
                      </a:rPr>
                      <m:t>2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+5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−10=−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+3</m:t>
                    </m:r>
                    <m:r>
                      <a:rPr lang="zh-TW" altLang="en-US" sz="180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zh-TW" altLang="en-US" sz="1800" i="0">
                        <a:latin typeface="Cambria Math" panose="02040503050406030204" pitchFamily="18" charset="0"/>
                      </a:rPr>
                      <m:t>+13</m:t>
                    </m:r>
                  </m:oMath>
                </m:oMathPara>
              </a14:m>
              <a:endParaRPr lang="zh-TW" altLang="en-US" sz="1800"/>
            </a:p>
          </xdr:txBody>
        </xdr:sp>
      </mc:Choice>
      <mc:Fallback xmlns="">
        <xdr:sp macro="" textlink="">
          <xdr:nvSpPr>
            <xdr:cNvPr id="6" name="文字方塊 5">
              <a:extLst>
                <a:ext uri="{FF2B5EF4-FFF2-40B4-BE49-F238E27FC236}">
                  <a16:creationId xmlns:a16="http://schemas.microsoft.com/office/drawing/2014/main" id="{D8D74E6B-273A-AA5B-4EE8-E1B19EEE6EB8}"/>
                </a:ext>
              </a:extLst>
            </xdr:cNvPr>
            <xdr:cNvSpPr txBox="1"/>
          </xdr:nvSpPr>
          <xdr:spPr>
            <a:xfrm>
              <a:off x="657225" y="3033712"/>
              <a:ext cx="3045770" cy="563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800" i="0">
                  <a:latin typeface="Cambria Math" panose="02040503050406030204" pitchFamily="18" charset="0"/>
                </a:rPr>
                <a:t>2𝑥+5𝑦−10=−𝑥+3𝑦+13</a:t>
              </a:r>
              <a:endParaRPr lang="en-US" altLang="zh-TW" sz="1800"/>
            </a:p>
            <a:p>
              <a:r>
                <a:rPr lang="zh-TW" altLang="en-US" sz="1800" i="0">
                  <a:latin typeface="Cambria Math" panose="02040503050406030204" pitchFamily="18" charset="0"/>
                </a:rPr>
                <a:t>2𝑥+5𝑦−10=−𝑥+3𝑦+13</a:t>
              </a:r>
              <a:endParaRPr lang="zh-TW" altLang="en-US" sz="18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3</xdr:row>
      <xdr:rowOff>152400</xdr:rowOff>
    </xdr:from>
    <xdr:to>
      <xdr:col>5</xdr:col>
      <xdr:colOff>0</xdr:colOff>
      <xdr:row>5</xdr:row>
      <xdr:rowOff>6927</xdr:rowOff>
    </xdr:to>
    <xdr:cxnSp macro="">
      <xdr:nvCxnSpPr>
        <xdr:cNvPr id="2" name="直線單箭頭接點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 bwMode="auto">
        <a:xfrm>
          <a:off x="2667000" y="781050"/>
          <a:ext cx="857250" cy="27362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625186</xdr:colOff>
      <xdr:row>4</xdr:row>
      <xdr:rowOff>84860</xdr:rowOff>
    </xdr:from>
    <xdr:to>
      <xdr:col>4</xdr:col>
      <xdr:colOff>329911</xdr:colOff>
      <xdr:row>5</xdr:row>
      <xdr:rowOff>84860</xdr:rowOff>
    </xdr:to>
    <xdr:sp macro="" textlink="">
      <xdr:nvSpPr>
        <xdr:cNvPr id="3" name="流程圖: 程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 bwMode="auto">
        <a:xfrm>
          <a:off x="2530186" y="923060"/>
          <a:ext cx="514350" cy="209550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4</xdr:col>
      <xdr:colOff>771525</xdr:colOff>
      <xdr:row>1</xdr:row>
      <xdr:rowOff>65809</xdr:rowOff>
    </xdr:from>
    <xdr:to>
      <xdr:col>5</xdr:col>
      <xdr:colOff>257175</xdr:colOff>
      <xdr:row>5</xdr:row>
      <xdr:rowOff>65809</xdr:rowOff>
    </xdr:to>
    <xdr:sp macro="" textlink="">
      <xdr:nvSpPr>
        <xdr:cNvPr id="4" name="上彎箭號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 bwMode="auto">
        <a:xfrm rot="16200000">
          <a:off x="3290888" y="470621"/>
          <a:ext cx="685800" cy="29527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142875</xdr:colOff>
      <xdr:row>1</xdr:row>
      <xdr:rowOff>75334</xdr:rowOff>
    </xdr:from>
    <xdr:to>
      <xdr:col>4</xdr:col>
      <xdr:colOff>28575</xdr:colOff>
      <xdr:row>3</xdr:row>
      <xdr:rowOff>37234</xdr:rowOff>
    </xdr:to>
    <xdr:sp macro="" textlink="">
      <xdr:nvSpPr>
        <xdr:cNvPr id="5" name="上彎箭號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 bwMode="auto">
        <a:xfrm rot="16200000" flipV="1">
          <a:off x="2252663" y="80096"/>
          <a:ext cx="28575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3</xdr:row>
      <xdr:rowOff>95250</xdr:rowOff>
    </xdr:from>
    <xdr:to>
      <xdr:col>3</xdr:col>
      <xdr:colOff>139412</xdr:colOff>
      <xdr:row>6</xdr:row>
      <xdr:rowOff>0</xdr:rowOff>
    </xdr:to>
    <xdr:sp macro="" textlink="">
      <xdr:nvSpPr>
        <xdr:cNvPr id="6" name="上彎箭號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 bwMode="auto">
        <a:xfrm flipH="1" flipV="1">
          <a:off x="790575" y="628650"/>
          <a:ext cx="1253837" cy="466725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762000</xdr:colOff>
      <xdr:row>23</xdr:row>
      <xdr:rowOff>161925</xdr:rowOff>
    </xdr:from>
    <xdr:to>
      <xdr:col>5</xdr:col>
      <xdr:colOff>0</xdr:colOff>
      <xdr:row>25</xdr:row>
      <xdr:rowOff>16452</xdr:rowOff>
    </xdr:to>
    <xdr:cxnSp macro="">
      <xdr:nvCxnSpPr>
        <xdr:cNvPr id="7" name="直線單箭頭接點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 bwMode="auto">
        <a:xfrm>
          <a:off x="2667000" y="4057650"/>
          <a:ext cx="857250" cy="21647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24</xdr:row>
      <xdr:rowOff>103910</xdr:rowOff>
    </xdr:from>
    <xdr:to>
      <xdr:col>4</xdr:col>
      <xdr:colOff>396586</xdr:colOff>
      <xdr:row>25</xdr:row>
      <xdr:rowOff>103910</xdr:rowOff>
    </xdr:to>
    <xdr:sp macro="" textlink="">
      <xdr:nvSpPr>
        <xdr:cNvPr id="8" name="流程圖: 程序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 bwMode="auto">
        <a:xfrm>
          <a:off x="2596861" y="4199660"/>
          <a:ext cx="514350" cy="161925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3</xdr:col>
      <xdr:colOff>142875</xdr:colOff>
      <xdr:row>21</xdr:row>
      <xdr:rowOff>75334</xdr:rowOff>
    </xdr:from>
    <xdr:to>
      <xdr:col>4</xdr:col>
      <xdr:colOff>28575</xdr:colOff>
      <xdr:row>23</xdr:row>
      <xdr:rowOff>37234</xdr:rowOff>
    </xdr:to>
    <xdr:sp macro="" textlink="">
      <xdr:nvSpPr>
        <xdr:cNvPr id="9" name="上彎箭號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 bwMode="auto">
        <a:xfrm rot="16200000" flipV="1">
          <a:off x="2252663" y="3442421"/>
          <a:ext cx="28575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23</xdr:row>
      <xdr:rowOff>95250</xdr:rowOff>
    </xdr:from>
    <xdr:to>
      <xdr:col>3</xdr:col>
      <xdr:colOff>139412</xdr:colOff>
      <xdr:row>26</xdr:row>
      <xdr:rowOff>0</xdr:rowOff>
    </xdr:to>
    <xdr:sp macro="" textlink="">
      <xdr:nvSpPr>
        <xdr:cNvPr id="10" name="上彎箭號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 bwMode="auto">
        <a:xfrm flipH="1" flipV="1">
          <a:off x="790575" y="3990975"/>
          <a:ext cx="1253837" cy="466725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4</xdr:col>
      <xdr:colOff>19052</xdr:colOff>
      <xdr:row>26</xdr:row>
      <xdr:rowOff>0</xdr:rowOff>
    </xdr:from>
    <xdr:to>
      <xdr:col>5</xdr:col>
      <xdr:colOff>619129</xdr:colOff>
      <xdr:row>28</xdr:row>
      <xdr:rowOff>190501</xdr:rowOff>
    </xdr:to>
    <xdr:sp macro="" textlink="">
      <xdr:nvSpPr>
        <xdr:cNvPr id="11" name="上彎箭號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 bwMode="auto">
        <a:xfrm rot="16200000" flipH="1">
          <a:off x="3133727" y="5048250"/>
          <a:ext cx="609601" cy="1409702"/>
        </a:xfrm>
        <a:prstGeom prst="bentUpArrow">
          <a:avLst>
            <a:gd name="adj1" fmla="val 6296"/>
            <a:gd name="adj2" fmla="val 10530"/>
            <a:gd name="adj3" fmla="val 14520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5</xdr:col>
      <xdr:colOff>571499</xdr:colOff>
      <xdr:row>23</xdr:row>
      <xdr:rowOff>47625</xdr:rowOff>
    </xdr:from>
    <xdr:to>
      <xdr:col>6</xdr:col>
      <xdr:colOff>28575</xdr:colOff>
      <xdr:row>25</xdr:row>
      <xdr:rowOff>9525</xdr:rowOff>
    </xdr:to>
    <xdr:sp macro="" textlink="">
      <xdr:nvSpPr>
        <xdr:cNvPr id="12" name="上彎箭號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 bwMode="auto">
        <a:xfrm rot="16200000" flipV="1">
          <a:off x="4038600" y="4924424"/>
          <a:ext cx="381000" cy="266701"/>
        </a:xfrm>
        <a:prstGeom prst="bentUpArrow">
          <a:avLst>
            <a:gd name="adj1" fmla="val 15400"/>
            <a:gd name="adj2" fmla="val 15775"/>
            <a:gd name="adj3" fmla="val 26516"/>
          </a:avLst>
        </a:prstGeom>
        <a:solidFill>
          <a:schemeClr val="accent6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2</xdr:col>
      <xdr:colOff>9525</xdr:colOff>
      <xdr:row>5</xdr:row>
      <xdr:rowOff>114300</xdr:rowOff>
    </xdr:from>
    <xdr:to>
      <xdr:col>5</xdr:col>
      <xdr:colOff>257175</xdr:colOff>
      <xdr:row>6</xdr:row>
      <xdr:rowOff>161925</xdr:rowOff>
    </xdr:to>
    <xdr:sp macro="" textlink="">
      <xdr:nvSpPr>
        <xdr:cNvPr id="13" name="上彎箭號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 bwMode="auto">
        <a:xfrm rot="16200000" flipH="1">
          <a:off x="2314575" y="-47625"/>
          <a:ext cx="257175" cy="267652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762000</xdr:colOff>
      <xdr:row>43</xdr:row>
      <xdr:rowOff>161925</xdr:rowOff>
    </xdr:from>
    <xdr:to>
      <xdr:col>5</xdr:col>
      <xdr:colOff>0</xdr:colOff>
      <xdr:row>45</xdr:row>
      <xdr:rowOff>16452</xdr:rowOff>
    </xdr:to>
    <xdr:cxnSp macro="">
      <xdr:nvCxnSpPr>
        <xdr:cNvPr id="14" name="直線單箭頭接點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CxnSpPr/>
      </xdr:nvCxnSpPr>
      <xdr:spPr bwMode="auto">
        <a:xfrm>
          <a:off x="2667000" y="790575"/>
          <a:ext cx="857250" cy="27362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44</xdr:row>
      <xdr:rowOff>103910</xdr:rowOff>
    </xdr:from>
    <xdr:to>
      <xdr:col>4</xdr:col>
      <xdr:colOff>396586</xdr:colOff>
      <xdr:row>45</xdr:row>
      <xdr:rowOff>103910</xdr:rowOff>
    </xdr:to>
    <xdr:sp macro="" textlink="">
      <xdr:nvSpPr>
        <xdr:cNvPr id="15" name="流程圖: 程序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 bwMode="auto">
        <a:xfrm>
          <a:off x="2596861" y="942110"/>
          <a:ext cx="514350" cy="209550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5</xdr:col>
      <xdr:colOff>552453</xdr:colOff>
      <xdr:row>41</xdr:row>
      <xdr:rowOff>57150</xdr:rowOff>
    </xdr:from>
    <xdr:to>
      <xdr:col>6</xdr:col>
      <xdr:colOff>19053</xdr:colOff>
      <xdr:row>45</xdr:row>
      <xdr:rowOff>66677</xdr:rowOff>
    </xdr:to>
    <xdr:sp macro="" textlink="">
      <xdr:nvSpPr>
        <xdr:cNvPr id="16" name="上彎箭號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 bwMode="auto">
        <a:xfrm rot="5400000" flipH="1">
          <a:off x="3790952" y="8934451"/>
          <a:ext cx="847727" cy="27622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142875</xdr:colOff>
      <xdr:row>41</xdr:row>
      <xdr:rowOff>75334</xdr:rowOff>
    </xdr:from>
    <xdr:to>
      <xdr:col>4</xdr:col>
      <xdr:colOff>28575</xdr:colOff>
      <xdr:row>43</xdr:row>
      <xdr:rowOff>37234</xdr:rowOff>
    </xdr:to>
    <xdr:sp macro="" textlink="">
      <xdr:nvSpPr>
        <xdr:cNvPr id="17" name="上彎箭號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 bwMode="auto">
        <a:xfrm rot="16200000" flipV="1">
          <a:off x="2205038" y="127721"/>
          <a:ext cx="38100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43</xdr:row>
      <xdr:rowOff>95250</xdr:rowOff>
    </xdr:from>
    <xdr:to>
      <xdr:col>3</xdr:col>
      <xdr:colOff>139412</xdr:colOff>
      <xdr:row>46</xdr:row>
      <xdr:rowOff>0</xdr:rowOff>
    </xdr:to>
    <xdr:sp macro="" textlink="">
      <xdr:nvSpPr>
        <xdr:cNvPr id="18" name="上彎箭號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 bwMode="auto">
        <a:xfrm flipH="1" flipV="1">
          <a:off x="790575" y="723900"/>
          <a:ext cx="1253837" cy="533400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771529</xdr:colOff>
      <xdr:row>45</xdr:row>
      <xdr:rowOff>142878</xdr:rowOff>
    </xdr:from>
    <xdr:to>
      <xdr:col>5</xdr:col>
      <xdr:colOff>247654</xdr:colOff>
      <xdr:row>47</xdr:row>
      <xdr:rowOff>2</xdr:rowOff>
    </xdr:to>
    <xdr:sp macro="" textlink="">
      <xdr:nvSpPr>
        <xdr:cNvPr id="19" name="上彎箭號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 bwMode="auto">
        <a:xfrm rot="16200000" flipH="1">
          <a:off x="3086105" y="9163052"/>
          <a:ext cx="276224" cy="1095375"/>
        </a:xfrm>
        <a:prstGeom prst="bentUpArrow">
          <a:avLst>
            <a:gd name="adj1" fmla="val 15676"/>
            <a:gd name="adj2" fmla="val 15775"/>
            <a:gd name="adj3" fmla="val 30780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PERS\CAPRAPS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20"/>
  <sheetViews>
    <sheetView tabSelected="1" topLeftCell="B1" workbookViewId="0">
      <selection activeCell="H5" sqref="H5"/>
    </sheetView>
  </sheetViews>
  <sheetFormatPr defaultRowHeight="15"/>
  <cols>
    <col min="1" max="1" width="5.25" style="38" customWidth="1"/>
    <col min="2" max="2" width="5.5" style="38" bestFit="1" customWidth="1"/>
    <col min="3" max="3" width="11.25" style="38" bestFit="1" customWidth="1"/>
    <col min="4" max="7" width="7.875" style="38" bestFit="1" customWidth="1"/>
    <col min="8" max="8" width="8.625" style="38" bestFit="1" customWidth="1"/>
    <col min="9" max="16384" width="9" style="38"/>
  </cols>
  <sheetData>
    <row r="1" spans="2:13" ht="15" customHeight="1"/>
    <row r="2" spans="2:13" ht="19.5" customHeight="1">
      <c r="B2" s="80" t="s">
        <v>3</v>
      </c>
      <c r="C2" s="80"/>
      <c r="D2" s="80"/>
      <c r="E2" s="80"/>
      <c r="F2" s="80"/>
      <c r="G2" s="80"/>
      <c r="H2" s="80"/>
    </row>
    <row r="3" spans="2:13">
      <c r="B3" s="81" t="s">
        <v>4</v>
      </c>
      <c r="C3" s="82"/>
      <c r="D3" s="82" t="s">
        <v>5</v>
      </c>
      <c r="E3" s="82"/>
      <c r="F3" s="82"/>
      <c r="G3" s="82"/>
      <c r="H3" s="83"/>
    </row>
    <row r="4" spans="2:13">
      <c r="B4" s="48" t="s">
        <v>6</v>
      </c>
      <c r="C4" s="49" t="s">
        <v>7</v>
      </c>
      <c r="D4" s="49" t="s">
        <v>8</v>
      </c>
      <c r="E4" s="49" t="s">
        <v>9</v>
      </c>
      <c r="F4" s="49" t="s">
        <v>10</v>
      </c>
      <c r="G4" s="49" t="s">
        <v>11</v>
      </c>
      <c r="H4" s="50" t="s">
        <v>12</v>
      </c>
    </row>
    <row r="5" spans="2:13">
      <c r="B5" s="39" t="s">
        <v>13</v>
      </c>
      <c r="C5" s="40">
        <v>44576</v>
      </c>
      <c r="D5" s="41">
        <v>1360</v>
      </c>
      <c r="E5" s="42">
        <f t="shared" ref="E5:G12" si="0">D5+450</f>
        <v>1810</v>
      </c>
      <c r="F5" s="42">
        <f t="shared" si="0"/>
        <v>2260</v>
      </c>
      <c r="G5" s="42">
        <f t="shared" si="0"/>
        <v>2710</v>
      </c>
      <c r="H5" s="38" t="e">
        <f>D5+E5+F5+G5/0</f>
        <v>#DIV/0!</v>
      </c>
    </row>
    <row r="6" spans="2:13">
      <c r="B6" s="39" t="s">
        <v>14</v>
      </c>
      <c r="C6" s="40">
        <v>44576</v>
      </c>
      <c r="D6" s="41">
        <v>4730</v>
      </c>
      <c r="E6" s="42">
        <f t="shared" si="0"/>
        <v>5180</v>
      </c>
      <c r="F6" s="42">
        <f t="shared" si="0"/>
        <v>5630</v>
      </c>
      <c r="G6" s="42">
        <f t="shared" si="0"/>
        <v>6080</v>
      </c>
    </row>
    <row r="7" spans="2:13">
      <c r="B7" s="39" t="s">
        <v>15</v>
      </c>
      <c r="C7" s="40">
        <v>44576</v>
      </c>
      <c r="D7" s="41">
        <v>2496</v>
      </c>
      <c r="E7" s="42">
        <f t="shared" si="0"/>
        <v>2946</v>
      </c>
      <c r="F7" s="42">
        <f t="shared" si="0"/>
        <v>3396</v>
      </c>
      <c r="G7" s="42">
        <f t="shared" si="0"/>
        <v>3846</v>
      </c>
      <c r="H7" s="43"/>
    </row>
    <row r="8" spans="2:13">
      <c r="B8" s="39" t="s">
        <v>16</v>
      </c>
      <c r="C8" s="40">
        <v>44576</v>
      </c>
      <c r="D8" s="41">
        <v>4125</v>
      </c>
      <c r="E8" s="42">
        <f t="shared" si="0"/>
        <v>4575</v>
      </c>
      <c r="F8" s="42">
        <f t="shared" si="0"/>
        <v>5025</v>
      </c>
      <c r="G8" s="42">
        <f t="shared" si="0"/>
        <v>5475</v>
      </c>
      <c r="H8" s="43"/>
    </row>
    <row r="9" spans="2:13">
      <c r="B9" s="39" t="s">
        <v>17</v>
      </c>
      <c r="C9" s="40">
        <v>44576</v>
      </c>
      <c r="D9" s="41">
        <v>5962</v>
      </c>
      <c r="E9" s="42">
        <f t="shared" si="0"/>
        <v>6412</v>
      </c>
      <c r="F9" s="42">
        <f t="shared" si="0"/>
        <v>6862</v>
      </c>
      <c r="G9" s="42">
        <f t="shared" si="0"/>
        <v>7312</v>
      </c>
      <c r="H9" s="43"/>
    </row>
    <row r="10" spans="2:13">
      <c r="B10" s="39" t="s">
        <v>18</v>
      </c>
      <c r="C10" s="40">
        <v>44576</v>
      </c>
      <c r="D10" s="41">
        <v>3539</v>
      </c>
      <c r="E10" s="42">
        <f t="shared" si="0"/>
        <v>3989</v>
      </c>
      <c r="F10" s="42">
        <f t="shared" si="0"/>
        <v>4439</v>
      </c>
      <c r="G10" s="42">
        <f t="shared" si="0"/>
        <v>4889</v>
      </c>
      <c r="H10" s="43"/>
    </row>
    <row r="11" spans="2:13">
      <c r="B11" s="39" t="s">
        <v>19</v>
      </c>
      <c r="C11" s="40">
        <v>44576</v>
      </c>
      <c r="D11" s="41">
        <v>3299</v>
      </c>
      <c r="E11" s="42">
        <f t="shared" si="0"/>
        <v>3749</v>
      </c>
      <c r="F11" s="42">
        <f t="shared" si="0"/>
        <v>4199</v>
      </c>
      <c r="G11" s="42">
        <f t="shared" si="0"/>
        <v>4649</v>
      </c>
      <c r="H11" s="43"/>
    </row>
    <row r="12" spans="2:13">
      <c r="B12" s="39" t="s">
        <v>20</v>
      </c>
      <c r="C12" s="40">
        <v>44576</v>
      </c>
      <c r="D12" s="41">
        <v>2109</v>
      </c>
      <c r="E12" s="42">
        <f t="shared" si="0"/>
        <v>2559</v>
      </c>
      <c r="F12" s="42">
        <f t="shared" si="0"/>
        <v>3009</v>
      </c>
      <c r="G12" s="42">
        <f t="shared" si="0"/>
        <v>3459</v>
      </c>
      <c r="H12" s="43"/>
    </row>
    <row r="13" spans="2:13" ht="15.75" thickBot="1">
      <c r="B13" s="44"/>
      <c r="C13" s="44"/>
      <c r="D13" s="45"/>
      <c r="E13" s="45"/>
      <c r="F13" s="45"/>
      <c r="G13" s="45"/>
      <c r="H13" s="46"/>
    </row>
    <row r="14" spans="2:13" ht="15.75" thickTop="1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2:13">
      <c r="B15" s="44"/>
      <c r="C15" s="44"/>
      <c r="D15" s="41"/>
      <c r="E15" s="42"/>
      <c r="F15" s="42"/>
    </row>
    <row r="16" spans="2:13">
      <c r="B16" s="44"/>
      <c r="C16" s="44"/>
      <c r="D16" s="41"/>
      <c r="E16" s="42"/>
      <c r="F16" s="42"/>
    </row>
    <row r="17" spans="2:6">
      <c r="B17" s="44"/>
      <c r="C17" s="44"/>
      <c r="D17" s="47"/>
      <c r="E17" s="42"/>
      <c r="F17" s="42"/>
    </row>
    <row r="18" spans="2:6">
      <c r="B18" s="44"/>
      <c r="C18" s="44"/>
      <c r="D18" s="47"/>
      <c r="E18" s="42"/>
      <c r="F18" s="42"/>
    </row>
    <row r="19" spans="2:6">
      <c r="B19" s="44"/>
      <c r="C19" s="44"/>
      <c r="D19" s="47"/>
      <c r="E19" s="42"/>
      <c r="F19" s="42"/>
    </row>
    <row r="20" spans="2:6">
      <c r="B20" s="44"/>
      <c r="C20" s="44"/>
      <c r="D20" s="47"/>
      <c r="E20" s="42"/>
      <c r="F20" s="42"/>
    </row>
    <row r="21" spans="2:6">
      <c r="B21" s="44"/>
      <c r="C21" s="44"/>
      <c r="D21" s="47"/>
      <c r="E21" s="42"/>
      <c r="F21" s="42"/>
    </row>
    <row r="22" spans="2:6">
      <c r="B22" s="44"/>
      <c r="C22" s="44"/>
      <c r="D22" s="47"/>
      <c r="E22" s="42"/>
      <c r="F22" s="42"/>
    </row>
    <row r="23" spans="2:6">
      <c r="B23" s="44"/>
      <c r="C23" s="44"/>
      <c r="D23" s="47"/>
      <c r="E23" s="42"/>
      <c r="F23" s="42"/>
    </row>
    <row r="24" spans="2:6">
      <c r="B24" s="44"/>
      <c r="C24" s="44"/>
      <c r="D24" s="47"/>
      <c r="E24" s="42"/>
      <c r="F24" s="42"/>
    </row>
    <row r="25" spans="2:6">
      <c r="B25" s="44"/>
      <c r="C25" s="44"/>
      <c r="D25" s="47"/>
      <c r="E25" s="42"/>
      <c r="F25" s="42"/>
    </row>
    <row r="26" spans="2:6">
      <c r="B26" s="44"/>
      <c r="C26" s="44"/>
      <c r="D26" s="47"/>
      <c r="E26" s="42"/>
      <c r="F26" s="42"/>
    </row>
    <row r="27" spans="2:6">
      <c r="B27" s="44"/>
      <c r="C27" s="44"/>
      <c r="D27" s="47"/>
      <c r="E27" s="42"/>
      <c r="F27" s="42"/>
    </row>
    <row r="28" spans="2:6">
      <c r="B28" s="44"/>
      <c r="C28" s="44"/>
      <c r="D28" s="47"/>
      <c r="E28" s="42"/>
      <c r="F28" s="42"/>
    </row>
    <row r="29" spans="2:6">
      <c r="B29" s="44"/>
      <c r="C29" s="44"/>
      <c r="D29" s="47"/>
      <c r="E29" s="42"/>
      <c r="F29" s="42"/>
    </row>
    <row r="30" spans="2:6">
      <c r="B30" s="44"/>
      <c r="C30" s="44"/>
      <c r="D30" s="47"/>
      <c r="E30" s="42"/>
      <c r="F30" s="42"/>
    </row>
    <row r="31" spans="2:6">
      <c r="B31" s="44"/>
      <c r="C31" s="44"/>
      <c r="D31" s="47"/>
      <c r="E31" s="42"/>
      <c r="F31" s="42"/>
    </row>
    <row r="32" spans="2:6">
      <c r="B32" s="44"/>
      <c r="C32" s="44"/>
      <c r="D32" s="47"/>
      <c r="E32" s="42"/>
      <c r="F32" s="42"/>
    </row>
    <row r="33" spans="2:6">
      <c r="B33" s="44"/>
      <c r="C33" s="44"/>
      <c r="D33" s="47"/>
      <c r="E33" s="42"/>
      <c r="F33" s="42"/>
    </row>
    <row r="34" spans="2:6">
      <c r="B34" s="44"/>
      <c r="C34" s="44"/>
      <c r="D34" s="47"/>
      <c r="E34" s="42"/>
      <c r="F34" s="42"/>
    </row>
    <row r="35" spans="2:6">
      <c r="B35" s="44"/>
      <c r="C35" s="44"/>
      <c r="D35" s="47"/>
      <c r="E35" s="42"/>
      <c r="F35" s="42"/>
    </row>
    <row r="36" spans="2:6">
      <c r="B36" s="44"/>
      <c r="C36" s="44"/>
      <c r="D36" s="47"/>
      <c r="E36" s="42"/>
      <c r="F36" s="42"/>
    </row>
    <row r="37" spans="2:6">
      <c r="B37" s="44"/>
      <c r="C37" s="44"/>
      <c r="D37" s="47"/>
      <c r="E37" s="42"/>
      <c r="F37" s="42"/>
    </row>
    <row r="38" spans="2:6">
      <c r="B38" s="44"/>
      <c r="C38" s="44"/>
      <c r="D38" s="47"/>
      <c r="E38" s="42"/>
      <c r="F38" s="42"/>
    </row>
    <row r="39" spans="2:6">
      <c r="B39" s="44"/>
      <c r="C39" s="44"/>
      <c r="D39" s="47"/>
      <c r="E39" s="42"/>
      <c r="F39" s="42"/>
    </row>
    <row r="40" spans="2:6">
      <c r="B40" s="44"/>
      <c r="C40" s="44"/>
      <c r="D40" s="47"/>
      <c r="E40" s="42"/>
      <c r="F40" s="42"/>
    </row>
    <row r="41" spans="2:6">
      <c r="B41" s="44"/>
      <c r="C41" s="44"/>
      <c r="D41" s="47"/>
      <c r="E41" s="42"/>
      <c r="F41" s="42"/>
    </row>
    <row r="42" spans="2:6">
      <c r="B42" s="44"/>
      <c r="C42" s="44"/>
      <c r="D42" s="47"/>
      <c r="E42" s="42"/>
      <c r="F42" s="42"/>
    </row>
    <row r="43" spans="2:6">
      <c r="B43" s="44"/>
      <c r="C43" s="44"/>
      <c r="D43" s="47"/>
      <c r="E43" s="42"/>
      <c r="F43" s="42"/>
    </row>
    <row r="44" spans="2:6">
      <c r="B44" s="44"/>
      <c r="C44" s="44"/>
      <c r="D44" s="47"/>
      <c r="E44" s="42"/>
      <c r="F44" s="42"/>
    </row>
    <row r="45" spans="2:6">
      <c r="B45" s="44"/>
      <c r="C45" s="44"/>
      <c r="D45" s="47"/>
      <c r="E45" s="42"/>
      <c r="F45" s="42"/>
    </row>
    <row r="46" spans="2:6">
      <c r="B46" s="44"/>
      <c r="C46" s="44"/>
      <c r="D46" s="47"/>
      <c r="E46" s="42"/>
      <c r="F46" s="42"/>
    </row>
    <row r="47" spans="2:6">
      <c r="B47" s="44"/>
      <c r="C47" s="44"/>
      <c r="D47" s="47"/>
      <c r="E47" s="42"/>
      <c r="F47" s="42"/>
    </row>
    <row r="48" spans="2:6">
      <c r="B48" s="44"/>
      <c r="C48" s="44"/>
      <c r="D48" s="47"/>
      <c r="E48" s="42"/>
      <c r="F48" s="42"/>
    </row>
    <row r="49" spans="2:6">
      <c r="B49" s="44"/>
      <c r="C49" s="44"/>
      <c r="D49" s="47"/>
      <c r="E49" s="42"/>
      <c r="F49" s="42"/>
    </row>
    <row r="50" spans="2:6">
      <c r="B50" s="44"/>
      <c r="C50" s="44"/>
      <c r="D50" s="47"/>
      <c r="E50" s="42"/>
      <c r="F50" s="42"/>
    </row>
    <row r="51" spans="2:6">
      <c r="B51" s="44"/>
      <c r="C51" s="44"/>
      <c r="D51" s="47"/>
      <c r="E51" s="42"/>
      <c r="F51" s="42"/>
    </row>
    <row r="52" spans="2:6">
      <c r="B52" s="44"/>
      <c r="C52" s="44"/>
      <c r="D52" s="47"/>
      <c r="E52" s="42"/>
      <c r="F52" s="42"/>
    </row>
    <row r="53" spans="2:6">
      <c r="B53" s="44"/>
      <c r="C53" s="44"/>
      <c r="D53" s="47"/>
      <c r="E53" s="42"/>
      <c r="F53" s="42"/>
    </row>
    <row r="54" spans="2:6">
      <c r="B54" s="44"/>
      <c r="C54" s="44"/>
      <c r="D54" s="47"/>
      <c r="E54" s="42"/>
      <c r="F54" s="42"/>
    </row>
    <row r="55" spans="2:6">
      <c r="B55" s="44"/>
      <c r="C55" s="44"/>
      <c r="D55" s="47"/>
      <c r="E55" s="42"/>
      <c r="F55" s="42"/>
    </row>
    <row r="56" spans="2:6">
      <c r="B56" s="44"/>
      <c r="C56" s="44"/>
      <c r="D56" s="47"/>
      <c r="E56" s="42"/>
      <c r="F56" s="42"/>
    </row>
    <row r="57" spans="2:6">
      <c r="B57" s="44"/>
      <c r="C57" s="44"/>
      <c r="D57" s="47"/>
      <c r="E57" s="42"/>
      <c r="F57" s="42"/>
    </row>
    <row r="58" spans="2:6">
      <c r="B58" s="44"/>
      <c r="C58" s="44"/>
      <c r="D58" s="47"/>
      <c r="E58" s="42"/>
      <c r="F58" s="42"/>
    </row>
    <row r="59" spans="2:6">
      <c r="B59" s="44"/>
      <c r="C59" s="44"/>
      <c r="D59" s="47"/>
      <c r="E59" s="42"/>
      <c r="F59" s="42"/>
    </row>
    <row r="60" spans="2:6">
      <c r="B60" s="44"/>
      <c r="C60" s="44"/>
      <c r="D60" s="47"/>
      <c r="E60" s="42"/>
      <c r="F60" s="42"/>
    </row>
    <row r="61" spans="2:6">
      <c r="B61" s="44"/>
      <c r="C61" s="44"/>
      <c r="D61" s="47"/>
      <c r="E61" s="42"/>
      <c r="F61" s="42"/>
    </row>
    <row r="62" spans="2:6">
      <c r="B62" s="44"/>
      <c r="C62" s="44"/>
      <c r="D62" s="47"/>
      <c r="E62" s="42"/>
      <c r="F62" s="42"/>
    </row>
    <row r="63" spans="2:6">
      <c r="B63" s="44"/>
      <c r="C63" s="44"/>
      <c r="D63" s="47"/>
      <c r="E63" s="42"/>
      <c r="F63" s="42"/>
    </row>
    <row r="64" spans="2:6">
      <c r="B64" s="44"/>
      <c r="C64" s="44"/>
      <c r="D64" s="47"/>
      <c r="E64" s="42"/>
      <c r="F64" s="42"/>
    </row>
    <row r="65" spans="2:6">
      <c r="B65" s="44"/>
      <c r="C65" s="44"/>
      <c r="D65" s="47"/>
      <c r="E65" s="42"/>
      <c r="F65" s="42"/>
    </row>
    <row r="66" spans="2:6">
      <c r="B66" s="44"/>
      <c r="C66" s="44"/>
      <c r="D66" s="47"/>
      <c r="E66" s="42"/>
      <c r="F66" s="42"/>
    </row>
    <row r="67" spans="2:6">
      <c r="B67" s="44"/>
      <c r="C67" s="44"/>
      <c r="D67" s="47"/>
      <c r="E67" s="42"/>
      <c r="F67" s="42"/>
    </row>
    <row r="68" spans="2:6">
      <c r="B68" s="44"/>
      <c r="C68" s="44"/>
      <c r="D68" s="47"/>
      <c r="E68" s="42"/>
      <c r="F68" s="42"/>
    </row>
    <row r="69" spans="2:6">
      <c r="B69" s="44"/>
      <c r="C69" s="44"/>
      <c r="D69" s="47"/>
      <c r="E69" s="42"/>
      <c r="F69" s="42"/>
    </row>
    <row r="70" spans="2:6">
      <c r="B70" s="44"/>
      <c r="C70" s="44"/>
      <c r="D70" s="47"/>
      <c r="E70" s="42"/>
      <c r="F70" s="42"/>
    </row>
    <row r="71" spans="2:6">
      <c r="B71" s="44"/>
      <c r="C71" s="44"/>
      <c r="D71" s="47"/>
      <c r="E71" s="42"/>
      <c r="F71" s="42"/>
    </row>
    <row r="72" spans="2:6">
      <c r="B72" s="44"/>
      <c r="C72" s="44"/>
      <c r="D72" s="47"/>
      <c r="E72" s="42"/>
      <c r="F72" s="42"/>
    </row>
    <row r="73" spans="2:6">
      <c r="B73" s="44"/>
      <c r="C73" s="44"/>
      <c r="D73" s="47"/>
      <c r="E73" s="42"/>
      <c r="F73" s="42"/>
    </row>
    <row r="74" spans="2:6">
      <c r="B74" s="44"/>
      <c r="C74" s="44"/>
      <c r="D74" s="47"/>
      <c r="E74" s="42"/>
      <c r="F74" s="42"/>
    </row>
    <row r="75" spans="2:6">
      <c r="B75" s="44"/>
      <c r="C75" s="44"/>
      <c r="D75" s="47"/>
      <c r="E75" s="42"/>
      <c r="F75" s="42"/>
    </row>
    <row r="76" spans="2:6">
      <c r="B76" s="44"/>
      <c r="C76" s="44"/>
      <c r="D76" s="47"/>
      <c r="E76" s="42"/>
      <c r="F76" s="42"/>
    </row>
    <row r="77" spans="2:6">
      <c r="B77" s="44"/>
      <c r="C77" s="44"/>
      <c r="D77" s="47"/>
      <c r="E77" s="42"/>
      <c r="F77" s="42"/>
    </row>
    <row r="78" spans="2:6">
      <c r="B78" s="44"/>
      <c r="C78" s="44"/>
      <c r="D78" s="47"/>
      <c r="E78" s="42"/>
      <c r="F78" s="42"/>
    </row>
    <row r="79" spans="2:6">
      <c r="B79" s="44"/>
      <c r="C79" s="44"/>
      <c r="D79" s="47"/>
      <c r="E79" s="42"/>
      <c r="F79" s="42"/>
    </row>
    <row r="80" spans="2:6">
      <c r="B80" s="44"/>
      <c r="C80" s="44"/>
      <c r="D80" s="47"/>
      <c r="E80" s="42"/>
      <c r="F80" s="42"/>
    </row>
    <row r="81" spans="2:6">
      <c r="B81" s="44"/>
      <c r="C81" s="44"/>
      <c r="D81" s="47"/>
      <c r="E81" s="42"/>
      <c r="F81" s="42"/>
    </row>
    <row r="82" spans="2:6">
      <c r="B82" s="44"/>
      <c r="C82" s="44"/>
      <c r="D82" s="47"/>
      <c r="E82" s="42"/>
      <c r="F82" s="42"/>
    </row>
    <row r="83" spans="2:6">
      <c r="B83" s="44"/>
      <c r="C83" s="44"/>
      <c r="D83" s="47"/>
      <c r="E83" s="42"/>
      <c r="F83" s="42"/>
    </row>
    <row r="84" spans="2:6">
      <c r="B84" s="44"/>
      <c r="C84" s="44"/>
      <c r="D84" s="47"/>
      <c r="E84" s="42"/>
      <c r="F84" s="42"/>
    </row>
    <row r="85" spans="2:6">
      <c r="B85" s="44"/>
      <c r="C85" s="44"/>
      <c r="D85" s="47"/>
      <c r="E85" s="42"/>
      <c r="F85" s="42"/>
    </row>
    <row r="86" spans="2:6">
      <c r="B86" s="44"/>
      <c r="C86" s="44"/>
      <c r="D86" s="47"/>
      <c r="E86" s="42"/>
      <c r="F86" s="42"/>
    </row>
    <row r="87" spans="2:6">
      <c r="B87" s="44"/>
      <c r="C87" s="44"/>
      <c r="D87" s="47"/>
      <c r="E87" s="42"/>
      <c r="F87" s="42"/>
    </row>
    <row r="88" spans="2:6">
      <c r="B88" s="44"/>
      <c r="C88" s="44"/>
      <c r="D88" s="47"/>
      <c r="E88" s="42"/>
      <c r="F88" s="42"/>
    </row>
    <row r="89" spans="2:6">
      <c r="B89" s="44"/>
      <c r="C89" s="44"/>
      <c r="D89" s="47"/>
      <c r="E89" s="42"/>
      <c r="F89" s="42"/>
    </row>
    <row r="90" spans="2:6">
      <c r="B90" s="44"/>
      <c r="C90" s="44"/>
      <c r="D90" s="47"/>
      <c r="E90" s="42"/>
      <c r="F90" s="42"/>
    </row>
    <row r="91" spans="2:6">
      <c r="B91" s="44"/>
      <c r="C91" s="44"/>
      <c r="D91" s="47"/>
      <c r="E91" s="42"/>
      <c r="F91" s="42"/>
    </row>
    <row r="92" spans="2:6">
      <c r="B92" s="44"/>
      <c r="C92" s="44"/>
      <c r="D92" s="47"/>
      <c r="E92" s="42"/>
      <c r="F92" s="42"/>
    </row>
    <row r="93" spans="2:6">
      <c r="B93" s="44"/>
      <c r="C93" s="44"/>
      <c r="D93" s="47"/>
      <c r="E93" s="42"/>
      <c r="F93" s="42"/>
    </row>
    <row r="94" spans="2:6">
      <c r="B94" s="44"/>
      <c r="C94" s="44"/>
      <c r="D94" s="47"/>
      <c r="E94" s="42"/>
      <c r="F94" s="42"/>
    </row>
    <row r="95" spans="2:6">
      <c r="B95" s="44"/>
      <c r="C95" s="44"/>
      <c r="D95" s="47"/>
      <c r="E95" s="42"/>
      <c r="F95" s="42"/>
    </row>
    <row r="96" spans="2:6">
      <c r="B96" s="44"/>
      <c r="C96" s="44"/>
      <c r="D96" s="47"/>
      <c r="E96" s="42"/>
      <c r="F96" s="42"/>
    </row>
    <row r="97" spans="2:6">
      <c r="B97" s="44"/>
      <c r="C97" s="44"/>
      <c r="D97" s="47"/>
      <c r="E97" s="42"/>
      <c r="F97" s="42"/>
    </row>
    <row r="98" spans="2:6">
      <c r="B98" s="44"/>
      <c r="C98" s="44"/>
      <c r="D98" s="47"/>
      <c r="E98" s="42"/>
      <c r="F98" s="42"/>
    </row>
    <row r="99" spans="2:6">
      <c r="B99" s="44"/>
      <c r="C99" s="44"/>
      <c r="D99" s="47"/>
      <c r="E99" s="42"/>
      <c r="F99" s="42"/>
    </row>
    <row r="100" spans="2:6">
      <c r="B100" s="44"/>
      <c r="C100" s="44"/>
      <c r="D100" s="47"/>
      <c r="E100" s="42"/>
      <c r="F100" s="42"/>
    </row>
    <row r="101" spans="2:6">
      <c r="B101" s="44"/>
      <c r="C101" s="44"/>
      <c r="D101" s="47"/>
      <c r="E101" s="42"/>
      <c r="F101" s="42"/>
    </row>
    <row r="102" spans="2:6">
      <c r="B102" s="44"/>
      <c r="C102" s="44"/>
      <c r="D102" s="47"/>
      <c r="E102" s="42"/>
      <c r="F102" s="42"/>
    </row>
    <row r="103" spans="2:6">
      <c r="B103" s="44"/>
      <c r="C103" s="44"/>
      <c r="D103" s="47"/>
      <c r="E103" s="42"/>
      <c r="F103" s="42"/>
    </row>
    <row r="104" spans="2:6">
      <c r="B104" s="44"/>
      <c r="C104" s="44"/>
      <c r="D104" s="47"/>
      <c r="E104" s="42"/>
      <c r="F104" s="42"/>
    </row>
    <row r="105" spans="2:6">
      <c r="B105" s="44"/>
      <c r="C105" s="44"/>
      <c r="D105" s="47"/>
      <c r="E105" s="42"/>
      <c r="F105" s="42"/>
    </row>
    <row r="106" spans="2:6">
      <c r="B106" s="44"/>
      <c r="C106" s="44"/>
      <c r="D106" s="47"/>
      <c r="E106" s="42"/>
      <c r="F106" s="42"/>
    </row>
    <row r="107" spans="2:6">
      <c r="D107" s="47"/>
      <c r="E107" s="42"/>
      <c r="F107" s="42"/>
    </row>
    <row r="108" spans="2:6">
      <c r="D108" s="47"/>
      <c r="E108" s="42"/>
      <c r="F108" s="42"/>
    </row>
    <row r="109" spans="2:6">
      <c r="D109" s="47"/>
      <c r="E109" s="42"/>
      <c r="F109" s="42"/>
    </row>
    <row r="110" spans="2:6">
      <c r="D110" s="47"/>
      <c r="E110" s="42"/>
      <c r="F110" s="47"/>
    </row>
    <row r="111" spans="2:6">
      <c r="D111" s="47"/>
      <c r="E111" s="42"/>
      <c r="F111" s="47"/>
    </row>
    <row r="112" spans="2:6">
      <c r="D112" s="47"/>
      <c r="E112" s="42"/>
      <c r="F112" s="47"/>
    </row>
    <row r="113" spans="4:6">
      <c r="D113" s="47"/>
      <c r="E113" s="42"/>
      <c r="F113" s="47"/>
    </row>
    <row r="114" spans="4:6">
      <c r="D114" s="47"/>
      <c r="E114" s="42"/>
      <c r="F114" s="47"/>
    </row>
    <row r="115" spans="4:6">
      <c r="D115" s="47"/>
      <c r="E115" s="42"/>
      <c r="F115" s="47"/>
    </row>
    <row r="116" spans="4:6">
      <c r="D116" s="42"/>
      <c r="E116" s="42"/>
      <c r="F116" s="47"/>
    </row>
    <row r="117" spans="4:6">
      <c r="D117" s="42"/>
      <c r="E117" s="42"/>
      <c r="F117" s="47"/>
    </row>
    <row r="118" spans="4:6">
      <c r="D118" s="42"/>
      <c r="E118" s="42"/>
      <c r="F118" s="47"/>
    </row>
    <row r="119" spans="4:6">
      <c r="D119" s="42"/>
      <c r="E119" s="42"/>
      <c r="F119" s="47"/>
    </row>
    <row r="120" spans="4:6">
      <c r="D120" s="42"/>
      <c r="E120" s="42"/>
      <c r="F120" s="47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4"/>
  <sheetViews>
    <sheetView workbookViewId="0">
      <selection activeCell="L25" sqref="L25"/>
    </sheetView>
  </sheetViews>
  <sheetFormatPr defaultRowHeight="16.5"/>
  <cols>
    <col min="1" max="1" width="9.125" style="1" customWidth="1"/>
    <col min="2" max="2" width="27.375" style="1" customWidth="1"/>
    <col min="3" max="3" width="9.125" style="1" customWidth="1"/>
    <col min="4" max="4" width="11.5" style="1" customWidth="1"/>
    <col min="5" max="5" width="9.125" style="1" customWidth="1"/>
    <col min="6" max="6" width="13.625" style="1" customWidth="1"/>
    <col min="7" max="7" width="9.125" style="1" customWidth="1"/>
    <col min="8" max="8" width="13.625" style="1" customWidth="1"/>
    <col min="9" max="9" width="19" style="1" customWidth="1"/>
    <col min="10" max="14" width="11.125" style="1" customWidth="1"/>
    <col min="15" max="16384" width="9" style="1"/>
  </cols>
  <sheetData>
    <row r="2" spans="2:14">
      <c r="B2" s="1">
        <f>2^2</f>
        <v>4</v>
      </c>
      <c r="D2" s="1">
        <f>2^3</f>
        <v>8</v>
      </c>
      <c r="F2" s="1">
        <f>4^(1/2)</f>
        <v>2</v>
      </c>
      <c r="H2" s="1">
        <f>8^(1/3)</f>
        <v>1.9999999999999998</v>
      </c>
      <c r="J2" s="2">
        <v>5</v>
      </c>
      <c r="K2" s="2">
        <v>10</v>
      </c>
      <c r="L2" s="2">
        <v>15</v>
      </c>
      <c r="M2" s="2">
        <v>20</v>
      </c>
    </row>
    <row r="3" spans="2:14">
      <c r="J3" s="2">
        <v>20</v>
      </c>
      <c r="K3" s="2">
        <v>30</v>
      </c>
      <c r="L3" s="2">
        <v>40</v>
      </c>
      <c r="M3" s="2">
        <v>50</v>
      </c>
    </row>
    <row r="4" spans="2:14">
      <c r="B4" s="1" t="s">
        <v>68</v>
      </c>
      <c r="D4" s="1" t="s">
        <v>0</v>
      </c>
      <c r="F4" s="1" t="s">
        <v>1</v>
      </c>
      <c r="H4" s="1" t="s">
        <v>2</v>
      </c>
      <c r="J4" s="2">
        <v>35</v>
      </c>
      <c r="K4" s="2">
        <v>75</v>
      </c>
      <c r="L4" s="2">
        <v>25</v>
      </c>
      <c r="M4" s="2">
        <v>55</v>
      </c>
      <c r="N4" s="1">
        <f>SUM(J2:M4)</f>
        <v>380</v>
      </c>
    </row>
    <row r="7" spans="2:14">
      <c r="B7" s="77">
        <v>35</v>
      </c>
      <c r="D7" s="3">
        <v>88</v>
      </c>
    </row>
    <row r="9" spans="2:14">
      <c r="B9" s="1" t="b">
        <f>B7&lt;&gt;D7</f>
        <v>1</v>
      </c>
      <c r="D9" s="1" t="b">
        <f>B7&lt;D7</f>
        <v>1</v>
      </c>
      <c r="F9" s="1" t="b">
        <f>B7+D7&lt;124</f>
        <v>1</v>
      </c>
      <c r="H9" s="1" t="b">
        <f>B7+D7&lt;=123</f>
        <v>1</v>
      </c>
      <c r="J9" s="4">
        <v>5</v>
      </c>
      <c r="K9" s="4">
        <v>10</v>
      </c>
      <c r="L9" s="4">
        <v>15</v>
      </c>
      <c r="M9" s="4">
        <v>20</v>
      </c>
    </row>
    <row r="10" spans="2:14">
      <c r="B10" s="1" t="b">
        <f>B7=D7</f>
        <v>0</v>
      </c>
      <c r="D10" s="1" t="b">
        <f>B7&gt;D7</f>
        <v>0</v>
      </c>
      <c r="F10" s="1" t="b">
        <f>B7+D7&gt;124</f>
        <v>0</v>
      </c>
      <c r="H10" s="1" t="b">
        <f>B7+D7&gt;=124</f>
        <v>0</v>
      </c>
      <c r="J10" s="4">
        <v>20</v>
      </c>
      <c r="K10" s="5">
        <v>30</v>
      </c>
      <c r="L10" s="5">
        <v>40</v>
      </c>
      <c r="M10" s="5">
        <v>50</v>
      </c>
      <c r="N10" s="6">
        <v>60</v>
      </c>
    </row>
    <row r="11" spans="2:14">
      <c r="J11" s="4">
        <v>35</v>
      </c>
      <c r="K11" s="5">
        <v>75</v>
      </c>
      <c r="L11" s="5">
        <v>25</v>
      </c>
      <c r="M11" s="5">
        <v>55</v>
      </c>
      <c r="N11" s="6">
        <v>45</v>
      </c>
    </row>
    <row r="12" spans="2:14">
      <c r="K12" s="6">
        <v>10</v>
      </c>
      <c r="L12" s="6">
        <v>30</v>
      </c>
      <c r="M12" s="6">
        <v>50</v>
      </c>
      <c r="N12" s="6">
        <v>70</v>
      </c>
    </row>
    <row r="13" spans="2:14">
      <c r="K13" s="6">
        <v>18</v>
      </c>
      <c r="L13" s="6">
        <v>36</v>
      </c>
      <c r="M13" s="6">
        <v>27</v>
      </c>
      <c r="N13" s="6">
        <v>45</v>
      </c>
    </row>
    <row r="15" spans="2:14">
      <c r="J15" s="78">
        <f>SUM(J9:M11 K10:N13)</f>
        <v>275</v>
      </c>
      <c r="L15" s="78">
        <f>SUM(J9:M11 K10:N13)</f>
        <v>275</v>
      </c>
    </row>
    <row r="18" spans="2:14">
      <c r="J18" s="7">
        <v>5</v>
      </c>
      <c r="K18" s="7">
        <v>10</v>
      </c>
      <c r="L18" s="7">
        <v>15</v>
      </c>
      <c r="M18" s="7">
        <v>20</v>
      </c>
    </row>
    <row r="19" spans="2:14">
      <c r="J19" s="7">
        <v>20</v>
      </c>
      <c r="K19" s="8">
        <v>30</v>
      </c>
      <c r="L19" s="8">
        <v>40</v>
      </c>
      <c r="M19" s="8">
        <v>50</v>
      </c>
      <c r="N19" s="9">
        <v>60</v>
      </c>
    </row>
    <row r="20" spans="2:14">
      <c r="J20" s="7">
        <v>35</v>
      </c>
      <c r="K20" s="8">
        <v>75</v>
      </c>
      <c r="L20" s="8">
        <v>25</v>
      </c>
      <c r="M20" s="8">
        <v>55</v>
      </c>
      <c r="N20" s="9">
        <v>45</v>
      </c>
    </row>
    <row r="21" spans="2:14">
      <c r="K21" s="9">
        <v>10</v>
      </c>
      <c r="L21" s="9">
        <v>30</v>
      </c>
      <c r="M21" s="9">
        <v>50</v>
      </c>
      <c r="N21" s="9">
        <v>70</v>
      </c>
    </row>
    <row r="22" spans="2:14">
      <c r="K22" s="9">
        <v>18</v>
      </c>
      <c r="L22" s="9">
        <v>36</v>
      </c>
      <c r="M22" s="9">
        <v>27</v>
      </c>
      <c r="N22" s="9">
        <v>45</v>
      </c>
    </row>
    <row r="24" spans="2:14">
      <c r="J24" s="1">
        <f>SUM(J18:M20,K19:N22)</f>
        <v>1046</v>
      </c>
      <c r="L24" s="1">
        <f>SUM(J18:M20,K19:N22)</f>
        <v>1046</v>
      </c>
    </row>
    <row r="26" spans="2:14">
      <c r="B26" s="1" t="s">
        <v>75</v>
      </c>
      <c r="D26" s="1" t="str">
        <f>B26&amp;B28&amp;B30&amp;B32&amp;B34</f>
        <v>命令的總歸就是愛，這愛是從清潔的心、無虧的良心、無偽的信心生出來的。</v>
      </c>
    </row>
    <row r="28" spans="2:14">
      <c r="B28" s="1" t="s">
        <v>76</v>
      </c>
    </row>
    <row r="30" spans="2:14">
      <c r="B30" s="1" t="s">
        <v>77</v>
      </c>
    </row>
    <row r="32" spans="2:14">
      <c r="B32" s="1" t="s">
        <v>74</v>
      </c>
    </row>
    <row r="34" spans="2:2">
      <c r="B34" s="1" t="s">
        <v>78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14" sqref="I14"/>
    </sheetView>
  </sheetViews>
  <sheetFormatPr defaultRowHeight="16.5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workbookViewId="0">
      <selection activeCell="F7" sqref="F7"/>
    </sheetView>
  </sheetViews>
  <sheetFormatPr defaultRowHeight="15"/>
  <cols>
    <col min="1" max="1" width="11.25" style="52" bestFit="1" customWidth="1"/>
    <col min="2" max="2" width="8.25" style="52" bestFit="1" customWidth="1"/>
    <col min="3" max="3" width="10.5" style="52" bestFit="1" customWidth="1"/>
    <col min="4" max="4" width="16.5" style="52" bestFit="1" customWidth="1"/>
    <col min="5" max="5" width="9" style="52"/>
    <col min="6" max="6" width="16.75" style="52" bestFit="1" customWidth="1"/>
    <col min="7" max="16384" width="9" style="52"/>
  </cols>
  <sheetData>
    <row r="1" spans="1:6">
      <c r="A1" s="51"/>
      <c r="B1" s="51"/>
      <c r="C1" s="51"/>
      <c r="D1" s="51"/>
      <c r="E1" s="51"/>
      <c r="F1" s="51"/>
    </row>
    <row r="2" spans="1:6">
      <c r="A2" s="53" t="s">
        <v>21</v>
      </c>
      <c r="B2" s="53" t="s">
        <v>22</v>
      </c>
      <c r="C2" s="53" t="s">
        <v>79</v>
      </c>
      <c r="D2" s="53" t="s">
        <v>23</v>
      </c>
      <c r="E2" s="51"/>
      <c r="F2" s="51"/>
    </row>
    <row r="3" spans="1:6">
      <c r="A3" s="51"/>
      <c r="B3" s="54">
        <v>0.02</v>
      </c>
      <c r="C3" s="55">
        <v>17</v>
      </c>
      <c r="D3" s="79">
        <v>5000000</v>
      </c>
      <c r="E3" s="51"/>
      <c r="F3" s="51"/>
    </row>
    <row r="4" spans="1:6">
      <c r="A4" s="51"/>
      <c r="B4" s="51"/>
      <c r="C4" s="51"/>
      <c r="D4" s="51"/>
      <c r="E4" s="51"/>
      <c r="F4" s="51"/>
    </row>
    <row r="5" spans="1:6">
      <c r="A5" s="56" t="s">
        <v>24</v>
      </c>
      <c r="B5" s="56" t="s">
        <v>25</v>
      </c>
      <c r="C5" s="56" t="s">
        <v>26</v>
      </c>
      <c r="D5" s="56" t="s">
        <v>23</v>
      </c>
      <c r="E5" s="51"/>
      <c r="F5" s="57" t="s">
        <v>69</v>
      </c>
    </row>
    <row r="6" spans="1:6">
      <c r="A6" s="51"/>
      <c r="B6" s="58">
        <f>B3/12</f>
        <v>1.6666666666666668E-3</v>
      </c>
      <c r="C6" s="55">
        <f>C3*12</f>
        <v>204</v>
      </c>
      <c r="D6" s="79">
        <f>D3</f>
        <v>5000000</v>
      </c>
      <c r="E6" s="51"/>
      <c r="F6" s="59">
        <f>PMT(B6,C6,D6,0)</f>
        <v>-28932.351797136827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K14" sqref="K14"/>
    </sheetView>
  </sheetViews>
  <sheetFormatPr defaultRowHeight="16.5"/>
  <cols>
    <col min="1" max="1" width="7.125" style="118" customWidth="1"/>
    <col min="2" max="2" width="8.125" style="118" customWidth="1"/>
    <col min="3" max="5" width="6.5" style="12" bestFit="1" customWidth="1"/>
    <col min="6" max="7" width="5.875" style="12" customWidth="1"/>
    <col min="8" max="8" width="6.625" style="12" customWidth="1"/>
    <col min="9" max="9" width="7.125" style="12" customWidth="1"/>
    <col min="10" max="10" width="6.875" style="12" customWidth="1"/>
    <col min="11" max="11" width="6.5" style="12" customWidth="1"/>
    <col min="12" max="16384" width="9" style="12"/>
  </cols>
  <sheetData>
    <row r="1" spans="1:11" s="122" customFormat="1" ht="24" customHeight="1">
      <c r="A1" s="123" t="s">
        <v>27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>
      <c r="A2" s="116" t="s">
        <v>28</v>
      </c>
      <c r="B2" s="116" t="s">
        <v>29</v>
      </c>
      <c r="C2" s="116" t="s">
        <v>30</v>
      </c>
      <c r="D2" s="116" t="s">
        <v>31</v>
      </c>
      <c r="E2" s="116" t="s">
        <v>32</v>
      </c>
      <c r="F2" s="116" t="s">
        <v>33</v>
      </c>
      <c r="G2" s="116" t="s">
        <v>34</v>
      </c>
      <c r="H2" s="116" t="s">
        <v>35</v>
      </c>
      <c r="I2" s="116" t="s">
        <v>36</v>
      </c>
      <c r="J2" s="116" t="s">
        <v>37</v>
      </c>
      <c r="K2" s="116" t="s">
        <v>38</v>
      </c>
    </row>
    <row r="3" spans="1:11">
      <c r="A3" s="117">
        <v>22101</v>
      </c>
      <c r="B3" s="119" t="s">
        <v>39</v>
      </c>
      <c r="C3" s="124">
        <v>90</v>
      </c>
      <c r="D3" s="124">
        <v>75</v>
      </c>
      <c r="E3" s="124">
        <v>86</v>
      </c>
      <c r="F3" s="124">
        <v>92</v>
      </c>
      <c r="G3" s="124">
        <v>89</v>
      </c>
      <c r="H3" s="124">
        <v>92</v>
      </c>
      <c r="I3" s="124">
        <f>C3*0.05+D3*0.05+E3*0.05+F3*0.2+G3*0.2+H3*0.45</f>
        <v>90.15</v>
      </c>
      <c r="J3" s="125" t="str">
        <f>IF(I3&gt;=90,"優",IF(I3&gt;=75,"甲",IF(I3&gt;=60,"乙","丙")))</f>
        <v>優</v>
      </c>
      <c r="K3" s="125" cm="1">
        <f t="array" ref="K3:K10">_xlfn.RANK.EQ(I3:I10,I3:I10)</f>
        <v>2</v>
      </c>
    </row>
    <row r="4" spans="1:11">
      <c r="A4" s="117">
        <v>22102</v>
      </c>
      <c r="B4" s="119" t="s">
        <v>40</v>
      </c>
      <c r="C4" s="124">
        <v>85</v>
      </c>
      <c r="D4" s="124">
        <v>80</v>
      </c>
      <c r="E4" s="124">
        <v>85</v>
      </c>
      <c r="F4" s="124">
        <v>82</v>
      </c>
      <c r="G4" s="124">
        <v>80</v>
      </c>
      <c r="H4" s="124">
        <v>96</v>
      </c>
      <c r="I4" s="124">
        <f t="shared" ref="I4:I10" si="0">C4*0.05+D4*0.05+E4*0.05+F4*0.2+G4*0.2+H4*0.45</f>
        <v>88.100000000000009</v>
      </c>
      <c r="J4" s="125" t="str">
        <f t="shared" ref="J4:J10" si="1">IF(I4&gt;=90,"優",IF(I4&gt;=75,"甲",IF(I4&gt;=60,"乙","丙")))</f>
        <v>甲</v>
      </c>
      <c r="K4" s="125">
        <v>4</v>
      </c>
    </row>
    <row r="5" spans="1:11">
      <c r="A5" s="117">
        <v>22103</v>
      </c>
      <c r="B5" s="119" t="s">
        <v>41</v>
      </c>
      <c r="C5" s="124">
        <v>62</v>
      </c>
      <c r="D5" s="124">
        <v>65</v>
      </c>
      <c r="E5" s="124">
        <v>70</v>
      </c>
      <c r="F5" s="124">
        <v>72</v>
      </c>
      <c r="G5" s="124">
        <v>75</v>
      </c>
      <c r="H5" s="124">
        <v>70</v>
      </c>
      <c r="I5" s="124">
        <f t="shared" si="0"/>
        <v>70.75</v>
      </c>
      <c r="J5" s="125" t="str">
        <f t="shared" si="1"/>
        <v>乙</v>
      </c>
      <c r="K5" s="125">
        <v>7</v>
      </c>
    </row>
    <row r="6" spans="1:11">
      <c r="A6" s="117">
        <v>22104</v>
      </c>
      <c r="B6" s="119" t="s">
        <v>42</v>
      </c>
      <c r="C6" s="124">
        <v>85</v>
      </c>
      <c r="D6" s="124">
        <v>62</v>
      </c>
      <c r="E6" s="124">
        <v>65</v>
      </c>
      <c r="F6" s="124">
        <v>83</v>
      </c>
      <c r="G6" s="124">
        <v>82</v>
      </c>
      <c r="H6" s="124">
        <v>92</v>
      </c>
      <c r="I6" s="124">
        <f t="shared" si="0"/>
        <v>85</v>
      </c>
      <c r="J6" s="125" t="str">
        <f t="shared" si="1"/>
        <v>甲</v>
      </c>
      <c r="K6" s="125">
        <v>5</v>
      </c>
    </row>
    <row r="7" spans="1:11">
      <c r="A7" s="117">
        <v>22105</v>
      </c>
      <c r="B7" s="119" t="s">
        <v>43</v>
      </c>
      <c r="C7" s="124">
        <v>60</v>
      </c>
      <c r="D7" s="124">
        <v>50</v>
      </c>
      <c r="E7" s="124">
        <v>59</v>
      </c>
      <c r="F7" s="124">
        <v>50</v>
      </c>
      <c r="G7" s="124">
        <v>58</v>
      </c>
      <c r="H7" s="124">
        <v>55</v>
      </c>
      <c r="I7" s="124">
        <f t="shared" si="0"/>
        <v>54.8</v>
      </c>
      <c r="J7" s="125" t="str">
        <f t="shared" si="1"/>
        <v>丙</v>
      </c>
      <c r="K7" s="125">
        <v>8</v>
      </c>
    </row>
    <row r="8" spans="1:11">
      <c r="A8" s="117">
        <v>22106</v>
      </c>
      <c r="B8" s="119" t="s">
        <v>44</v>
      </c>
      <c r="C8" s="124">
        <v>88</v>
      </c>
      <c r="D8" s="124">
        <v>88</v>
      </c>
      <c r="E8" s="124">
        <v>90</v>
      </c>
      <c r="F8" s="124">
        <v>85</v>
      </c>
      <c r="G8" s="124">
        <v>88</v>
      </c>
      <c r="H8" s="124">
        <v>96</v>
      </c>
      <c r="I8" s="124">
        <f t="shared" si="0"/>
        <v>91.100000000000009</v>
      </c>
      <c r="J8" s="125" t="str">
        <f t="shared" si="1"/>
        <v>優</v>
      </c>
      <c r="K8" s="125">
        <v>1</v>
      </c>
    </row>
    <row r="9" spans="1:11">
      <c r="A9" s="117">
        <v>22107</v>
      </c>
      <c r="B9" s="119" t="s">
        <v>45</v>
      </c>
      <c r="C9" s="124">
        <v>86</v>
      </c>
      <c r="D9" s="124">
        <v>75</v>
      </c>
      <c r="E9" s="124">
        <v>88</v>
      </c>
      <c r="F9" s="124">
        <v>85</v>
      </c>
      <c r="G9" s="124">
        <v>89</v>
      </c>
      <c r="H9" s="124">
        <v>92</v>
      </c>
      <c r="I9" s="124">
        <f t="shared" si="0"/>
        <v>88.65</v>
      </c>
      <c r="J9" s="125" t="str">
        <f t="shared" si="1"/>
        <v>甲</v>
      </c>
      <c r="K9" s="125">
        <v>3</v>
      </c>
    </row>
    <row r="10" spans="1:11">
      <c r="A10" s="117">
        <v>22108</v>
      </c>
      <c r="B10" s="119" t="s">
        <v>46</v>
      </c>
      <c r="C10" s="124">
        <v>68</v>
      </c>
      <c r="D10" s="124">
        <v>61</v>
      </c>
      <c r="E10" s="124">
        <v>50</v>
      </c>
      <c r="F10" s="124">
        <v>70</v>
      </c>
      <c r="G10" s="124">
        <v>85</v>
      </c>
      <c r="H10" s="124">
        <v>75</v>
      </c>
      <c r="I10" s="124">
        <f t="shared" si="0"/>
        <v>73.7</v>
      </c>
      <c r="J10" s="125" t="str">
        <f t="shared" si="1"/>
        <v>乙</v>
      </c>
      <c r="K10" s="125">
        <v>6</v>
      </c>
    </row>
    <row r="12" spans="1:11">
      <c r="A12" s="120" t="s">
        <v>47</v>
      </c>
      <c r="B12" s="121" t="s">
        <v>48</v>
      </c>
      <c r="C12" s="120"/>
      <c r="F12" s="13" t="s">
        <v>49</v>
      </c>
      <c r="G12" s="12" t="s">
        <v>50</v>
      </c>
      <c r="I12" s="12" t="s">
        <v>51</v>
      </c>
    </row>
    <row r="13" spans="1:11">
      <c r="A13" s="120"/>
      <c r="B13" s="121" t="s">
        <v>52</v>
      </c>
      <c r="C13" s="120"/>
      <c r="G13" s="12" t="s">
        <v>53</v>
      </c>
      <c r="I13" s="12" t="s">
        <v>54</v>
      </c>
    </row>
    <row r="14" spans="1:11">
      <c r="A14" s="120"/>
      <c r="B14" s="120" t="s">
        <v>55</v>
      </c>
      <c r="C14" s="120"/>
    </row>
  </sheetData>
  <mergeCells count="1">
    <mergeCell ref="A1:K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120"/>
  <sheetViews>
    <sheetView workbookViewId="0">
      <selection activeCell="D5" sqref="D5:G12"/>
    </sheetView>
  </sheetViews>
  <sheetFormatPr defaultRowHeight="15"/>
  <cols>
    <col min="1" max="1" width="5.25" style="38" customWidth="1"/>
    <col min="2" max="2" width="8.25" style="38" customWidth="1"/>
    <col min="3" max="3" width="11.25" style="38" bestFit="1" customWidth="1"/>
    <col min="4" max="8" width="10.125" style="38" customWidth="1"/>
    <col min="9" max="16384" width="9" style="38"/>
  </cols>
  <sheetData>
    <row r="1" spans="2:13" ht="15" customHeight="1"/>
    <row r="2" spans="2:13" ht="19.5" customHeight="1">
      <c r="B2" s="84" t="s">
        <v>3</v>
      </c>
      <c r="C2" s="84"/>
      <c r="D2" s="84"/>
      <c r="E2" s="84"/>
      <c r="F2" s="84"/>
      <c r="G2" s="84"/>
      <c r="H2" s="84"/>
    </row>
    <row r="3" spans="2:13">
      <c r="B3" s="85" t="s">
        <v>4</v>
      </c>
      <c r="C3" s="85"/>
      <c r="D3" s="86" t="s">
        <v>5</v>
      </c>
      <c r="E3" s="87"/>
      <c r="F3" s="87"/>
      <c r="G3" s="87"/>
      <c r="H3" s="87"/>
    </row>
    <row r="4" spans="2:13">
      <c r="B4" s="60" t="s">
        <v>6</v>
      </c>
      <c r="C4" s="61" t="s">
        <v>7</v>
      </c>
      <c r="D4" s="61" t="s">
        <v>8</v>
      </c>
      <c r="E4" s="61" t="s">
        <v>9</v>
      </c>
      <c r="F4" s="61" t="s">
        <v>10</v>
      </c>
      <c r="G4" s="61" t="s">
        <v>11</v>
      </c>
      <c r="H4" s="61" t="s">
        <v>12</v>
      </c>
    </row>
    <row r="5" spans="2:13">
      <c r="B5" s="39" t="s">
        <v>13</v>
      </c>
      <c r="C5" s="40">
        <v>44576</v>
      </c>
      <c r="D5" s="41">
        <v>1360</v>
      </c>
      <c r="E5" s="42">
        <f t="shared" ref="E5:G13" si="0">D5+450</f>
        <v>1810</v>
      </c>
      <c r="F5" s="42">
        <f t="shared" si="0"/>
        <v>2260</v>
      </c>
      <c r="G5" s="42">
        <f t="shared" si="0"/>
        <v>2710</v>
      </c>
      <c r="H5" s="43"/>
    </row>
    <row r="6" spans="2:13">
      <c r="B6" s="39" t="s">
        <v>14</v>
      </c>
      <c r="C6" s="40">
        <v>44576</v>
      </c>
      <c r="D6" s="41">
        <v>4730</v>
      </c>
      <c r="E6" s="42">
        <f t="shared" si="0"/>
        <v>5180</v>
      </c>
      <c r="F6" s="42">
        <f t="shared" si="0"/>
        <v>5630</v>
      </c>
      <c r="G6" s="42">
        <f t="shared" si="0"/>
        <v>6080</v>
      </c>
      <c r="H6" s="43"/>
    </row>
    <row r="7" spans="2:13">
      <c r="B7" s="39" t="s">
        <v>15</v>
      </c>
      <c r="C7" s="40">
        <v>44576</v>
      </c>
      <c r="D7" s="41">
        <v>2496</v>
      </c>
      <c r="E7" s="42">
        <f t="shared" si="0"/>
        <v>2946</v>
      </c>
      <c r="F7" s="42">
        <f t="shared" si="0"/>
        <v>3396</v>
      </c>
      <c r="G7" s="42">
        <f t="shared" si="0"/>
        <v>3846</v>
      </c>
      <c r="H7" s="43"/>
    </row>
    <row r="8" spans="2:13">
      <c r="B8" s="39" t="s">
        <v>16</v>
      </c>
      <c r="C8" s="40">
        <v>44576</v>
      </c>
      <c r="D8" s="41">
        <v>4125</v>
      </c>
      <c r="E8" s="42">
        <f t="shared" si="0"/>
        <v>4575</v>
      </c>
      <c r="F8" s="42">
        <f t="shared" si="0"/>
        <v>5025</v>
      </c>
      <c r="G8" s="42">
        <f t="shared" si="0"/>
        <v>5475</v>
      </c>
      <c r="H8" s="43"/>
    </row>
    <row r="9" spans="2:13">
      <c r="B9" s="39" t="s">
        <v>17</v>
      </c>
      <c r="C9" s="40">
        <v>44576</v>
      </c>
      <c r="D9" s="41">
        <v>5962</v>
      </c>
      <c r="E9" s="42">
        <f t="shared" si="0"/>
        <v>6412</v>
      </c>
      <c r="F9" s="42">
        <f t="shared" si="0"/>
        <v>6862</v>
      </c>
      <c r="G9" s="42">
        <f t="shared" si="0"/>
        <v>7312</v>
      </c>
      <c r="H9" s="43"/>
    </row>
    <row r="10" spans="2:13">
      <c r="B10" s="39" t="s">
        <v>18</v>
      </c>
      <c r="C10" s="40">
        <v>44576</v>
      </c>
      <c r="D10" s="41">
        <v>3539</v>
      </c>
      <c r="E10" s="42">
        <f t="shared" si="0"/>
        <v>3989</v>
      </c>
      <c r="F10" s="42">
        <f t="shared" si="0"/>
        <v>4439</v>
      </c>
      <c r="G10" s="42">
        <f t="shared" si="0"/>
        <v>4889</v>
      </c>
      <c r="H10" s="43"/>
    </row>
    <row r="11" spans="2:13">
      <c r="B11" s="39" t="s">
        <v>19</v>
      </c>
      <c r="C11" s="40">
        <v>44576</v>
      </c>
      <c r="D11" s="41">
        <v>3299</v>
      </c>
      <c r="E11" s="42">
        <f t="shared" si="0"/>
        <v>3749</v>
      </c>
      <c r="F11" s="42">
        <f t="shared" si="0"/>
        <v>4199</v>
      </c>
      <c r="G11" s="42">
        <f t="shared" si="0"/>
        <v>4649</v>
      </c>
      <c r="H11" s="43"/>
    </row>
    <row r="12" spans="2:13">
      <c r="B12" s="39" t="s">
        <v>20</v>
      </c>
      <c r="C12" s="40">
        <v>44576</v>
      </c>
      <c r="D12" s="41">
        <v>2109</v>
      </c>
      <c r="E12" s="42">
        <f t="shared" si="0"/>
        <v>2559</v>
      </c>
      <c r="F12" s="42">
        <f t="shared" si="0"/>
        <v>3009</v>
      </c>
      <c r="G12" s="42">
        <f t="shared" si="0"/>
        <v>3459</v>
      </c>
      <c r="H12" s="43"/>
    </row>
    <row r="13" spans="2:13" ht="15.75" thickBot="1">
      <c r="B13" s="44"/>
      <c r="C13" s="44"/>
      <c r="D13" s="45">
        <f t="shared" ref="D13:G13" si="1">SUM(D5:D12)</f>
        <v>27620</v>
      </c>
      <c r="E13" s="45">
        <f t="shared" si="1"/>
        <v>31220</v>
      </c>
      <c r="F13" s="45">
        <f t="shared" si="1"/>
        <v>34820</v>
      </c>
      <c r="G13" s="45">
        <f t="shared" si="1"/>
        <v>38420</v>
      </c>
      <c r="H13" s="46"/>
    </row>
    <row r="14" spans="2:13" ht="15.75" thickTop="1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2:13">
      <c r="B15" s="44"/>
      <c r="C15" s="44"/>
      <c r="D15" s="41"/>
      <c r="E15" s="42"/>
      <c r="F15" s="42"/>
    </row>
    <row r="16" spans="2:13">
      <c r="B16" s="44"/>
      <c r="C16" s="44"/>
      <c r="D16" s="41"/>
      <c r="E16" s="42"/>
      <c r="F16" s="42"/>
    </row>
    <row r="17" spans="2:6">
      <c r="B17" s="44"/>
      <c r="C17" s="44"/>
      <c r="D17" s="47"/>
      <c r="E17" s="42"/>
      <c r="F17" s="42"/>
    </row>
    <row r="18" spans="2:6">
      <c r="B18" s="44"/>
      <c r="C18" s="44"/>
      <c r="D18" s="47"/>
      <c r="E18" s="42"/>
      <c r="F18" s="42"/>
    </row>
    <row r="19" spans="2:6">
      <c r="B19" s="44"/>
      <c r="C19" s="44"/>
      <c r="D19" s="47"/>
      <c r="E19" s="42"/>
      <c r="F19" s="42"/>
    </row>
    <row r="20" spans="2:6">
      <c r="B20" s="44"/>
      <c r="C20" s="44"/>
      <c r="D20" s="47"/>
      <c r="E20" s="42"/>
      <c r="F20" s="42"/>
    </row>
    <row r="21" spans="2:6">
      <c r="B21" s="44"/>
      <c r="C21" s="44"/>
      <c r="D21" s="47"/>
      <c r="E21" s="42"/>
      <c r="F21" s="42"/>
    </row>
    <row r="22" spans="2:6">
      <c r="B22" s="44"/>
      <c r="C22" s="44"/>
      <c r="D22" s="47"/>
      <c r="E22" s="42"/>
      <c r="F22" s="42"/>
    </row>
    <row r="23" spans="2:6">
      <c r="B23" s="44"/>
      <c r="C23" s="44"/>
      <c r="D23" s="47"/>
      <c r="E23" s="42"/>
      <c r="F23" s="42"/>
    </row>
    <row r="24" spans="2:6">
      <c r="B24" s="44"/>
      <c r="C24" s="44"/>
      <c r="D24" s="47"/>
      <c r="E24" s="42"/>
      <c r="F24" s="42"/>
    </row>
    <row r="25" spans="2:6">
      <c r="B25" s="44"/>
      <c r="C25" s="44"/>
      <c r="D25" s="47"/>
      <c r="E25" s="42"/>
      <c r="F25" s="42"/>
    </row>
    <row r="26" spans="2:6">
      <c r="B26" s="44"/>
      <c r="C26" s="44"/>
      <c r="D26" s="47"/>
      <c r="E26" s="42"/>
      <c r="F26" s="42"/>
    </row>
    <row r="27" spans="2:6">
      <c r="B27" s="44"/>
      <c r="C27" s="44"/>
      <c r="D27" s="47"/>
      <c r="E27" s="42"/>
      <c r="F27" s="42"/>
    </row>
    <row r="28" spans="2:6">
      <c r="B28" s="44"/>
      <c r="C28" s="44"/>
      <c r="D28" s="47"/>
      <c r="E28" s="42"/>
      <c r="F28" s="42"/>
    </row>
    <row r="29" spans="2:6">
      <c r="B29" s="44"/>
      <c r="C29" s="44"/>
      <c r="D29" s="47"/>
      <c r="E29" s="42"/>
      <c r="F29" s="42"/>
    </row>
    <row r="30" spans="2:6">
      <c r="B30" s="44"/>
      <c r="C30" s="44"/>
      <c r="D30" s="47"/>
      <c r="E30" s="42"/>
      <c r="F30" s="42"/>
    </row>
    <row r="31" spans="2:6">
      <c r="B31" s="44"/>
      <c r="C31" s="44"/>
      <c r="D31" s="47"/>
      <c r="E31" s="42"/>
      <c r="F31" s="42"/>
    </row>
    <row r="32" spans="2:6">
      <c r="B32" s="44"/>
      <c r="C32" s="44"/>
      <c r="D32" s="47"/>
      <c r="E32" s="42"/>
      <c r="F32" s="42"/>
    </row>
    <row r="33" spans="2:6">
      <c r="B33" s="44"/>
      <c r="C33" s="44"/>
      <c r="D33" s="47"/>
      <c r="E33" s="42"/>
      <c r="F33" s="42"/>
    </row>
    <row r="34" spans="2:6">
      <c r="B34" s="44"/>
      <c r="C34" s="44"/>
      <c r="D34" s="47"/>
      <c r="E34" s="42"/>
      <c r="F34" s="42"/>
    </row>
    <row r="35" spans="2:6">
      <c r="B35" s="44"/>
      <c r="C35" s="44"/>
      <c r="D35" s="47"/>
      <c r="E35" s="42"/>
      <c r="F35" s="42"/>
    </row>
    <row r="36" spans="2:6">
      <c r="B36" s="44"/>
      <c r="C36" s="44"/>
      <c r="D36" s="47"/>
      <c r="E36" s="42"/>
      <c r="F36" s="42"/>
    </row>
    <row r="37" spans="2:6">
      <c r="B37" s="44"/>
      <c r="C37" s="44"/>
      <c r="D37" s="47"/>
      <c r="E37" s="42"/>
      <c r="F37" s="42"/>
    </row>
    <row r="38" spans="2:6">
      <c r="B38" s="44"/>
      <c r="C38" s="44"/>
      <c r="D38" s="47"/>
      <c r="E38" s="42"/>
      <c r="F38" s="42"/>
    </row>
    <row r="39" spans="2:6">
      <c r="B39" s="44"/>
      <c r="C39" s="44"/>
      <c r="D39" s="47"/>
      <c r="E39" s="42"/>
      <c r="F39" s="42"/>
    </row>
    <row r="40" spans="2:6">
      <c r="B40" s="44"/>
      <c r="C40" s="44"/>
      <c r="D40" s="47"/>
      <c r="E40" s="42"/>
      <c r="F40" s="42"/>
    </row>
    <row r="41" spans="2:6">
      <c r="B41" s="44"/>
      <c r="C41" s="44"/>
      <c r="D41" s="47"/>
      <c r="E41" s="42"/>
      <c r="F41" s="42"/>
    </row>
    <row r="42" spans="2:6">
      <c r="B42" s="44"/>
      <c r="C42" s="44"/>
      <c r="D42" s="47"/>
      <c r="E42" s="42"/>
      <c r="F42" s="42"/>
    </row>
    <row r="43" spans="2:6">
      <c r="B43" s="44"/>
      <c r="C43" s="44"/>
      <c r="D43" s="47"/>
      <c r="E43" s="42"/>
      <c r="F43" s="42"/>
    </row>
    <row r="44" spans="2:6">
      <c r="B44" s="44"/>
      <c r="C44" s="44"/>
      <c r="D44" s="47"/>
      <c r="E44" s="42"/>
      <c r="F44" s="42"/>
    </row>
    <row r="45" spans="2:6">
      <c r="B45" s="44"/>
      <c r="C45" s="44"/>
      <c r="D45" s="47"/>
      <c r="E45" s="42"/>
      <c r="F45" s="42"/>
    </row>
    <row r="46" spans="2:6">
      <c r="B46" s="44"/>
      <c r="C46" s="44"/>
      <c r="D46" s="47"/>
      <c r="E46" s="42"/>
      <c r="F46" s="42"/>
    </row>
    <row r="47" spans="2:6">
      <c r="B47" s="44"/>
      <c r="C47" s="44"/>
      <c r="D47" s="47"/>
      <c r="E47" s="42"/>
      <c r="F47" s="42"/>
    </row>
    <row r="48" spans="2:6">
      <c r="B48" s="44"/>
      <c r="C48" s="44"/>
      <c r="D48" s="47"/>
      <c r="E48" s="42"/>
      <c r="F48" s="42"/>
    </row>
    <row r="49" spans="2:6">
      <c r="B49" s="44"/>
      <c r="C49" s="44"/>
      <c r="D49" s="47"/>
      <c r="E49" s="42"/>
      <c r="F49" s="42"/>
    </row>
    <row r="50" spans="2:6">
      <c r="B50" s="44"/>
      <c r="C50" s="44"/>
      <c r="D50" s="47"/>
      <c r="E50" s="42"/>
      <c r="F50" s="42"/>
    </row>
    <row r="51" spans="2:6">
      <c r="B51" s="44"/>
      <c r="C51" s="44"/>
      <c r="D51" s="47"/>
      <c r="E51" s="42"/>
      <c r="F51" s="42"/>
    </row>
    <row r="52" spans="2:6">
      <c r="B52" s="44"/>
      <c r="C52" s="44"/>
      <c r="D52" s="47"/>
      <c r="E52" s="42"/>
      <c r="F52" s="42"/>
    </row>
    <row r="53" spans="2:6">
      <c r="B53" s="44"/>
      <c r="C53" s="44"/>
      <c r="D53" s="47"/>
      <c r="E53" s="42"/>
      <c r="F53" s="42"/>
    </row>
    <row r="54" spans="2:6">
      <c r="B54" s="44"/>
      <c r="C54" s="44"/>
      <c r="D54" s="47"/>
      <c r="E54" s="42"/>
      <c r="F54" s="42"/>
    </row>
    <row r="55" spans="2:6">
      <c r="B55" s="44"/>
      <c r="C55" s="44"/>
      <c r="D55" s="47"/>
      <c r="E55" s="42"/>
      <c r="F55" s="42"/>
    </row>
    <row r="56" spans="2:6">
      <c r="B56" s="44"/>
      <c r="C56" s="44"/>
      <c r="D56" s="47"/>
      <c r="E56" s="42"/>
      <c r="F56" s="42"/>
    </row>
    <row r="57" spans="2:6">
      <c r="B57" s="44"/>
      <c r="C57" s="44"/>
      <c r="D57" s="47"/>
      <c r="E57" s="42"/>
      <c r="F57" s="42"/>
    </row>
    <row r="58" spans="2:6">
      <c r="B58" s="44"/>
      <c r="C58" s="44"/>
      <c r="D58" s="47"/>
      <c r="E58" s="42"/>
      <c r="F58" s="42"/>
    </row>
    <row r="59" spans="2:6">
      <c r="B59" s="44"/>
      <c r="C59" s="44"/>
      <c r="D59" s="47"/>
      <c r="E59" s="42"/>
      <c r="F59" s="42"/>
    </row>
    <row r="60" spans="2:6">
      <c r="B60" s="44"/>
      <c r="C60" s="44"/>
      <c r="D60" s="47"/>
      <c r="E60" s="42"/>
      <c r="F60" s="42"/>
    </row>
    <row r="61" spans="2:6">
      <c r="B61" s="44"/>
      <c r="C61" s="44"/>
      <c r="D61" s="47"/>
      <c r="E61" s="42"/>
      <c r="F61" s="42"/>
    </row>
    <row r="62" spans="2:6">
      <c r="B62" s="44"/>
      <c r="C62" s="44"/>
      <c r="D62" s="47"/>
      <c r="E62" s="42"/>
      <c r="F62" s="42"/>
    </row>
    <row r="63" spans="2:6">
      <c r="B63" s="44"/>
      <c r="C63" s="44"/>
      <c r="D63" s="47"/>
      <c r="E63" s="42"/>
      <c r="F63" s="42"/>
    </row>
    <row r="64" spans="2:6">
      <c r="B64" s="44"/>
      <c r="C64" s="44"/>
      <c r="D64" s="47"/>
      <c r="E64" s="42"/>
      <c r="F64" s="42"/>
    </row>
    <row r="65" spans="2:6">
      <c r="B65" s="44"/>
      <c r="C65" s="44"/>
      <c r="D65" s="47"/>
      <c r="E65" s="42"/>
      <c r="F65" s="42"/>
    </row>
    <row r="66" spans="2:6">
      <c r="B66" s="44"/>
      <c r="C66" s="44"/>
      <c r="D66" s="47"/>
      <c r="E66" s="42"/>
      <c r="F66" s="42"/>
    </row>
    <row r="67" spans="2:6">
      <c r="B67" s="44"/>
      <c r="C67" s="44"/>
      <c r="D67" s="47"/>
      <c r="E67" s="42"/>
      <c r="F67" s="42"/>
    </row>
    <row r="68" spans="2:6">
      <c r="B68" s="44"/>
      <c r="C68" s="44"/>
      <c r="D68" s="47"/>
      <c r="E68" s="42"/>
      <c r="F68" s="42"/>
    </row>
    <row r="69" spans="2:6">
      <c r="B69" s="44"/>
      <c r="C69" s="44"/>
      <c r="D69" s="47"/>
      <c r="E69" s="42"/>
      <c r="F69" s="42"/>
    </row>
    <row r="70" spans="2:6">
      <c r="B70" s="44"/>
      <c r="C70" s="44"/>
      <c r="D70" s="47"/>
      <c r="E70" s="42"/>
      <c r="F70" s="42"/>
    </row>
    <row r="71" spans="2:6">
      <c r="B71" s="44"/>
      <c r="C71" s="44"/>
      <c r="D71" s="47"/>
      <c r="E71" s="42"/>
      <c r="F71" s="42"/>
    </row>
    <row r="72" spans="2:6">
      <c r="B72" s="44"/>
      <c r="C72" s="44"/>
      <c r="D72" s="47"/>
      <c r="E72" s="42"/>
      <c r="F72" s="42"/>
    </row>
    <row r="73" spans="2:6">
      <c r="B73" s="44"/>
      <c r="C73" s="44"/>
      <c r="D73" s="47"/>
      <c r="E73" s="42"/>
      <c r="F73" s="42"/>
    </row>
    <row r="74" spans="2:6">
      <c r="B74" s="44"/>
      <c r="C74" s="44"/>
      <c r="D74" s="47"/>
      <c r="E74" s="42"/>
      <c r="F74" s="42"/>
    </row>
    <row r="75" spans="2:6">
      <c r="B75" s="44"/>
      <c r="C75" s="44"/>
      <c r="D75" s="47"/>
      <c r="E75" s="42"/>
      <c r="F75" s="42"/>
    </row>
    <row r="76" spans="2:6">
      <c r="B76" s="44"/>
      <c r="C76" s="44"/>
      <c r="D76" s="47"/>
      <c r="E76" s="42"/>
      <c r="F76" s="42"/>
    </row>
    <row r="77" spans="2:6">
      <c r="B77" s="44"/>
      <c r="C77" s="44"/>
      <c r="D77" s="47"/>
      <c r="E77" s="42"/>
      <c r="F77" s="42"/>
    </row>
    <row r="78" spans="2:6">
      <c r="B78" s="44"/>
      <c r="C78" s="44"/>
      <c r="D78" s="47"/>
      <c r="E78" s="42"/>
      <c r="F78" s="42"/>
    </row>
    <row r="79" spans="2:6">
      <c r="B79" s="44"/>
      <c r="C79" s="44"/>
      <c r="D79" s="47"/>
      <c r="E79" s="42"/>
      <c r="F79" s="42"/>
    </row>
    <row r="80" spans="2:6">
      <c r="B80" s="44"/>
      <c r="C80" s="44"/>
      <c r="D80" s="47"/>
      <c r="E80" s="42"/>
      <c r="F80" s="42"/>
    </row>
    <row r="81" spans="2:6">
      <c r="B81" s="44"/>
      <c r="C81" s="44"/>
      <c r="D81" s="47"/>
      <c r="E81" s="42"/>
      <c r="F81" s="42"/>
    </row>
    <row r="82" spans="2:6">
      <c r="B82" s="44"/>
      <c r="C82" s="44"/>
      <c r="D82" s="47"/>
      <c r="E82" s="42"/>
      <c r="F82" s="42"/>
    </row>
    <row r="83" spans="2:6">
      <c r="B83" s="44"/>
      <c r="C83" s="44"/>
      <c r="D83" s="47"/>
      <c r="E83" s="42"/>
      <c r="F83" s="42"/>
    </row>
    <row r="84" spans="2:6">
      <c r="B84" s="44"/>
      <c r="C84" s="44"/>
      <c r="D84" s="47"/>
      <c r="E84" s="42"/>
      <c r="F84" s="42"/>
    </row>
    <row r="85" spans="2:6">
      <c r="B85" s="44"/>
      <c r="C85" s="44"/>
      <c r="D85" s="47"/>
      <c r="E85" s="42"/>
      <c r="F85" s="42"/>
    </row>
    <row r="86" spans="2:6">
      <c r="B86" s="44"/>
      <c r="C86" s="44"/>
      <c r="D86" s="47"/>
      <c r="E86" s="42"/>
      <c r="F86" s="42"/>
    </row>
    <row r="87" spans="2:6">
      <c r="B87" s="44"/>
      <c r="C87" s="44"/>
      <c r="D87" s="47"/>
      <c r="E87" s="42"/>
      <c r="F87" s="42"/>
    </row>
    <row r="88" spans="2:6">
      <c r="B88" s="44"/>
      <c r="C88" s="44"/>
      <c r="D88" s="47"/>
      <c r="E88" s="42"/>
      <c r="F88" s="42"/>
    </row>
    <row r="89" spans="2:6">
      <c r="B89" s="44"/>
      <c r="C89" s="44"/>
      <c r="D89" s="47"/>
      <c r="E89" s="42"/>
      <c r="F89" s="42"/>
    </row>
    <row r="90" spans="2:6">
      <c r="B90" s="44"/>
      <c r="C90" s="44"/>
      <c r="D90" s="47"/>
      <c r="E90" s="42"/>
      <c r="F90" s="42"/>
    </row>
    <row r="91" spans="2:6">
      <c r="B91" s="44"/>
      <c r="C91" s="44"/>
      <c r="D91" s="47"/>
      <c r="E91" s="42"/>
      <c r="F91" s="42"/>
    </row>
    <row r="92" spans="2:6">
      <c r="B92" s="44"/>
      <c r="C92" s="44"/>
      <c r="D92" s="47"/>
      <c r="E92" s="42"/>
      <c r="F92" s="42"/>
    </row>
    <row r="93" spans="2:6">
      <c r="B93" s="44"/>
      <c r="C93" s="44"/>
      <c r="D93" s="47"/>
      <c r="E93" s="42"/>
      <c r="F93" s="42"/>
    </row>
    <row r="94" spans="2:6">
      <c r="B94" s="44"/>
      <c r="C94" s="44"/>
      <c r="D94" s="47"/>
      <c r="E94" s="42"/>
      <c r="F94" s="42"/>
    </row>
    <row r="95" spans="2:6">
      <c r="B95" s="44"/>
      <c r="C95" s="44"/>
      <c r="D95" s="47"/>
      <c r="E95" s="42"/>
      <c r="F95" s="42"/>
    </row>
    <row r="96" spans="2:6">
      <c r="B96" s="44"/>
      <c r="C96" s="44"/>
      <c r="D96" s="47"/>
      <c r="E96" s="42"/>
      <c r="F96" s="42"/>
    </row>
    <row r="97" spans="2:6">
      <c r="B97" s="44"/>
      <c r="C97" s="44"/>
      <c r="D97" s="47"/>
      <c r="E97" s="42"/>
      <c r="F97" s="42"/>
    </row>
    <row r="98" spans="2:6">
      <c r="B98" s="44"/>
      <c r="C98" s="44"/>
      <c r="D98" s="47"/>
      <c r="E98" s="42"/>
      <c r="F98" s="42"/>
    </row>
    <row r="99" spans="2:6">
      <c r="B99" s="44"/>
      <c r="C99" s="44"/>
      <c r="D99" s="47"/>
      <c r="E99" s="42"/>
      <c r="F99" s="42"/>
    </row>
    <row r="100" spans="2:6">
      <c r="B100" s="44"/>
      <c r="C100" s="44"/>
      <c r="D100" s="47"/>
      <c r="E100" s="42"/>
      <c r="F100" s="42"/>
    </row>
    <row r="101" spans="2:6">
      <c r="B101" s="44"/>
      <c r="C101" s="44"/>
      <c r="D101" s="47"/>
      <c r="E101" s="42"/>
      <c r="F101" s="42"/>
    </row>
    <row r="102" spans="2:6">
      <c r="B102" s="44"/>
      <c r="C102" s="44"/>
      <c r="D102" s="47"/>
      <c r="E102" s="42"/>
      <c r="F102" s="42"/>
    </row>
    <row r="103" spans="2:6">
      <c r="B103" s="44"/>
      <c r="C103" s="44"/>
      <c r="D103" s="47"/>
      <c r="E103" s="42"/>
      <c r="F103" s="42"/>
    </row>
    <row r="104" spans="2:6">
      <c r="B104" s="44"/>
      <c r="C104" s="44"/>
      <c r="D104" s="47"/>
      <c r="E104" s="42"/>
      <c r="F104" s="42"/>
    </row>
    <row r="105" spans="2:6">
      <c r="B105" s="44"/>
      <c r="C105" s="44"/>
      <c r="D105" s="47"/>
      <c r="E105" s="42"/>
      <c r="F105" s="42"/>
    </row>
    <row r="106" spans="2:6">
      <c r="B106" s="44"/>
      <c r="C106" s="44"/>
      <c r="D106" s="47"/>
      <c r="E106" s="42"/>
      <c r="F106" s="42"/>
    </row>
    <row r="107" spans="2:6">
      <c r="D107" s="47"/>
      <c r="E107" s="42"/>
      <c r="F107" s="42"/>
    </row>
    <row r="108" spans="2:6">
      <c r="D108" s="47"/>
      <c r="E108" s="42"/>
      <c r="F108" s="42"/>
    </row>
    <row r="109" spans="2:6">
      <c r="D109" s="47"/>
      <c r="E109" s="42"/>
      <c r="F109" s="42"/>
    </row>
    <row r="110" spans="2:6">
      <c r="D110" s="47"/>
      <c r="E110" s="42"/>
      <c r="F110" s="47"/>
    </row>
    <row r="111" spans="2:6">
      <c r="D111" s="47"/>
      <c r="E111" s="42"/>
      <c r="F111" s="47"/>
    </row>
    <row r="112" spans="2:6">
      <c r="D112" s="47"/>
      <c r="E112" s="42"/>
      <c r="F112" s="47"/>
    </row>
    <row r="113" spans="4:6">
      <c r="D113" s="47"/>
      <c r="E113" s="42"/>
      <c r="F113" s="47"/>
    </row>
    <row r="114" spans="4:6">
      <c r="D114" s="47"/>
      <c r="E114" s="42"/>
      <c r="F114" s="47"/>
    </row>
    <row r="115" spans="4:6">
      <c r="D115" s="47"/>
      <c r="E115" s="42"/>
      <c r="F115" s="47"/>
    </row>
    <row r="116" spans="4:6">
      <c r="D116" s="42"/>
      <c r="E116" s="42"/>
      <c r="F116" s="47"/>
    </row>
    <row r="117" spans="4:6">
      <c r="D117" s="42"/>
      <c r="E117" s="42"/>
      <c r="F117" s="47"/>
    </row>
    <row r="118" spans="4:6">
      <c r="D118" s="42"/>
      <c r="E118" s="42"/>
      <c r="F118" s="47"/>
    </row>
    <row r="119" spans="4:6">
      <c r="D119" s="42"/>
      <c r="E119" s="42"/>
      <c r="F119" s="47"/>
    </row>
    <row r="120" spans="4:6">
      <c r="D120" s="42"/>
      <c r="E120" s="42"/>
      <c r="F120" s="47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49"/>
  <sheetViews>
    <sheetView workbookViewId="0">
      <selection activeCell="D4" sqref="D4"/>
    </sheetView>
  </sheetViews>
  <sheetFormatPr defaultRowHeight="16.5"/>
  <cols>
    <col min="1" max="1" width="3.75" style="10" customWidth="1"/>
    <col min="2" max="7" width="10.625" style="10" customWidth="1"/>
    <col min="8" max="16384" width="9" style="10"/>
  </cols>
  <sheetData>
    <row r="1" spans="2:7">
      <c r="B1" s="88" t="s">
        <v>56</v>
      </c>
      <c r="C1" s="88"/>
      <c r="D1" s="88"/>
      <c r="E1" s="88"/>
      <c r="F1" s="88"/>
      <c r="G1" s="88"/>
    </row>
    <row r="2" spans="2:7">
      <c r="B2" s="14">
        <v>18</v>
      </c>
      <c r="C2" s="14">
        <v>12</v>
      </c>
      <c r="D2" s="14">
        <v>10</v>
      </c>
      <c r="E2" s="15">
        <v>15</v>
      </c>
      <c r="F2" s="14">
        <v>220</v>
      </c>
      <c r="G2" s="14">
        <v>150</v>
      </c>
    </row>
    <row r="3" spans="2:7">
      <c r="B3" s="14">
        <v>16</v>
      </c>
      <c r="C3" s="14">
        <v>15</v>
      </c>
      <c r="D3" s="14">
        <v>20</v>
      </c>
      <c r="E3" s="14">
        <v>20</v>
      </c>
      <c r="F3" s="14">
        <v>210</v>
      </c>
      <c r="G3" s="14">
        <v>160</v>
      </c>
    </row>
    <row r="4" spans="2:7">
      <c r="B4" s="14">
        <v>20</v>
      </c>
      <c r="C4" s="14">
        <v>20</v>
      </c>
      <c r="D4" s="16">
        <f>$B$7+$E$2</f>
        <v>25</v>
      </c>
      <c r="E4" s="14">
        <v>16</v>
      </c>
      <c r="F4" s="14">
        <v>250</v>
      </c>
      <c r="G4" s="14">
        <v>120</v>
      </c>
    </row>
    <row r="5" spans="2:7">
      <c r="B5" s="14">
        <v>12</v>
      </c>
      <c r="C5" s="14">
        <v>16</v>
      </c>
      <c r="D5" s="14">
        <v>10</v>
      </c>
      <c r="E5" s="14">
        <v>18</v>
      </c>
      <c r="F5" s="14">
        <v>150</v>
      </c>
      <c r="G5" s="14">
        <v>180</v>
      </c>
    </row>
    <row r="6" spans="2:7">
      <c r="B6" s="14">
        <v>14</v>
      </c>
      <c r="C6" s="14">
        <v>18</v>
      </c>
      <c r="D6" s="14">
        <v>16</v>
      </c>
      <c r="E6" s="14">
        <v>14</v>
      </c>
      <c r="F6" s="17">
        <f>$B$7+$E$2</f>
        <v>25</v>
      </c>
      <c r="G6" s="14">
        <v>210</v>
      </c>
    </row>
    <row r="7" spans="2:7">
      <c r="B7" s="15">
        <v>10</v>
      </c>
      <c r="C7" s="14">
        <v>14</v>
      </c>
      <c r="D7" s="14">
        <v>15</v>
      </c>
      <c r="E7" s="14">
        <v>10</v>
      </c>
      <c r="F7" s="14">
        <v>120</v>
      </c>
      <c r="G7" s="14">
        <v>250</v>
      </c>
    </row>
    <row r="8" spans="2:7">
      <c r="B8" s="14">
        <v>180</v>
      </c>
      <c r="C8" s="14">
        <v>150</v>
      </c>
      <c r="D8" s="14">
        <v>200</v>
      </c>
      <c r="E8" s="14">
        <v>180</v>
      </c>
      <c r="F8" s="14">
        <v>180</v>
      </c>
      <c r="G8" s="14">
        <v>150</v>
      </c>
    </row>
    <row r="9" spans="2:7">
      <c r="B9" s="14">
        <v>160</v>
      </c>
      <c r="C9" s="14">
        <v>100</v>
      </c>
      <c r="D9" s="14">
        <v>250</v>
      </c>
      <c r="E9" s="14">
        <v>200</v>
      </c>
      <c r="F9" s="14">
        <v>140</v>
      </c>
      <c r="G9" s="14">
        <v>200</v>
      </c>
    </row>
    <row r="21" spans="2:7">
      <c r="B21" s="89" t="s">
        <v>57</v>
      </c>
      <c r="C21" s="89"/>
      <c r="D21" s="89"/>
      <c r="E21" s="89"/>
      <c r="F21" s="89"/>
      <c r="G21" s="89"/>
    </row>
    <row r="22" spans="2:7">
      <c r="B22" s="11">
        <v>18</v>
      </c>
      <c r="C22" s="11">
        <v>12</v>
      </c>
      <c r="D22" s="11">
        <v>10</v>
      </c>
      <c r="E22" s="18">
        <v>15</v>
      </c>
      <c r="F22" s="11">
        <v>220</v>
      </c>
      <c r="G22" s="11">
        <v>150</v>
      </c>
    </row>
    <row r="23" spans="2:7">
      <c r="B23" s="11">
        <v>16</v>
      </c>
      <c r="C23" s="11">
        <v>15</v>
      </c>
      <c r="D23" s="11">
        <v>20</v>
      </c>
      <c r="E23" s="11">
        <v>20</v>
      </c>
      <c r="F23" s="11">
        <v>210</v>
      </c>
      <c r="G23" s="11">
        <v>160</v>
      </c>
    </row>
    <row r="24" spans="2:7">
      <c r="B24" s="11">
        <v>20</v>
      </c>
      <c r="C24" s="11">
        <v>20</v>
      </c>
      <c r="D24" s="19">
        <f>E22+B27</f>
        <v>25</v>
      </c>
      <c r="E24" s="11">
        <v>16</v>
      </c>
      <c r="F24" s="11">
        <v>250</v>
      </c>
      <c r="G24" s="20">
        <v>120</v>
      </c>
    </row>
    <row r="25" spans="2:7">
      <c r="B25" s="11">
        <v>12</v>
      </c>
      <c r="C25" s="11">
        <v>16</v>
      </c>
      <c r="D25" s="11">
        <v>10</v>
      </c>
      <c r="E25" s="11">
        <v>18</v>
      </c>
      <c r="F25" s="11">
        <v>150</v>
      </c>
      <c r="G25" s="11">
        <v>180</v>
      </c>
    </row>
    <row r="26" spans="2:7">
      <c r="B26" s="11">
        <v>14</v>
      </c>
      <c r="C26" s="11">
        <v>18</v>
      </c>
      <c r="D26" s="11">
        <v>16</v>
      </c>
      <c r="E26" s="11">
        <v>14</v>
      </c>
      <c r="F26" s="21">
        <f>G24+D29</f>
        <v>370</v>
      </c>
      <c r="G26" s="11">
        <v>210</v>
      </c>
    </row>
    <row r="27" spans="2:7">
      <c r="B27" s="18">
        <v>10</v>
      </c>
      <c r="C27" s="11">
        <v>14</v>
      </c>
      <c r="D27" s="11">
        <v>15</v>
      </c>
      <c r="E27" s="11">
        <v>10</v>
      </c>
      <c r="F27" s="11">
        <v>120</v>
      </c>
      <c r="G27" s="11">
        <v>250</v>
      </c>
    </row>
    <row r="28" spans="2:7">
      <c r="B28" s="11">
        <v>180</v>
      </c>
      <c r="C28" s="11">
        <v>150</v>
      </c>
      <c r="D28" s="11">
        <v>200</v>
      </c>
      <c r="E28" s="11">
        <v>180</v>
      </c>
      <c r="F28" s="11">
        <v>180</v>
      </c>
      <c r="G28" s="11">
        <v>150</v>
      </c>
    </row>
    <row r="29" spans="2:7">
      <c r="B29" s="11">
        <v>160</v>
      </c>
      <c r="C29" s="11">
        <v>100</v>
      </c>
      <c r="D29" s="20">
        <v>250</v>
      </c>
      <c r="E29" s="11">
        <v>200</v>
      </c>
      <c r="F29" s="11">
        <v>140</v>
      </c>
      <c r="G29" s="11">
        <v>200</v>
      </c>
    </row>
    <row r="41" spans="2:7">
      <c r="B41" s="90" t="s">
        <v>58</v>
      </c>
      <c r="C41" s="90"/>
      <c r="D41" s="90"/>
      <c r="E41" s="90"/>
      <c r="F41" s="90"/>
      <c r="G41" s="90"/>
    </row>
    <row r="42" spans="2:7">
      <c r="B42" s="22">
        <v>18</v>
      </c>
      <c r="C42" s="22">
        <v>12</v>
      </c>
      <c r="D42" s="22">
        <v>10</v>
      </c>
      <c r="E42" s="23">
        <v>15</v>
      </c>
      <c r="F42" s="22">
        <v>220</v>
      </c>
      <c r="G42" s="25">
        <v>150</v>
      </c>
    </row>
    <row r="43" spans="2:7">
      <c r="B43" s="22">
        <v>16</v>
      </c>
      <c r="C43" s="22">
        <v>15</v>
      </c>
      <c r="D43" s="22">
        <v>20</v>
      </c>
      <c r="E43" s="22">
        <v>20</v>
      </c>
      <c r="F43" s="22">
        <v>210</v>
      </c>
      <c r="G43" s="22">
        <v>160</v>
      </c>
    </row>
    <row r="44" spans="2:7">
      <c r="B44" s="22">
        <v>20</v>
      </c>
      <c r="C44" s="22">
        <v>20</v>
      </c>
      <c r="D44" s="24">
        <f>E$42+B$47</f>
        <v>25</v>
      </c>
      <c r="E44" s="22">
        <v>16</v>
      </c>
      <c r="F44" s="22">
        <v>250</v>
      </c>
      <c r="G44" s="22">
        <v>120</v>
      </c>
    </row>
    <row r="45" spans="2:7">
      <c r="B45" s="22">
        <v>12</v>
      </c>
      <c r="C45" s="22">
        <v>16</v>
      </c>
      <c r="D45" s="22">
        <v>10</v>
      </c>
      <c r="E45" s="22">
        <v>18</v>
      </c>
      <c r="F45" s="22">
        <v>150</v>
      </c>
      <c r="G45" s="22">
        <v>180</v>
      </c>
    </row>
    <row r="46" spans="2:7">
      <c r="B46" s="22">
        <v>14</v>
      </c>
      <c r="C46" s="22">
        <v>18</v>
      </c>
      <c r="D46" s="22">
        <v>16</v>
      </c>
      <c r="E46" s="22">
        <v>14</v>
      </c>
      <c r="F46" s="21">
        <f>G$42+D$47</f>
        <v>165</v>
      </c>
      <c r="G46" s="22">
        <v>210</v>
      </c>
    </row>
    <row r="47" spans="2:7">
      <c r="B47" s="23">
        <v>10</v>
      </c>
      <c r="C47" s="22">
        <v>14</v>
      </c>
      <c r="D47" s="25">
        <v>15</v>
      </c>
      <c r="E47" s="22">
        <v>10</v>
      </c>
      <c r="F47" s="22">
        <v>120</v>
      </c>
      <c r="G47" s="22">
        <v>250</v>
      </c>
    </row>
    <row r="48" spans="2:7">
      <c r="B48" s="22">
        <v>180</v>
      </c>
      <c r="C48" s="22">
        <v>150</v>
      </c>
      <c r="D48" s="22">
        <v>200</v>
      </c>
      <c r="E48" s="22">
        <v>180</v>
      </c>
      <c r="F48" s="22">
        <v>180</v>
      </c>
      <c r="G48" s="22">
        <v>150</v>
      </c>
    </row>
    <row r="49" spans="2:7">
      <c r="B49" s="22">
        <v>160</v>
      </c>
      <c r="C49" s="22">
        <v>100</v>
      </c>
      <c r="D49" s="22">
        <v>250</v>
      </c>
      <c r="E49" s="22">
        <v>200</v>
      </c>
      <c r="F49" s="22">
        <v>140</v>
      </c>
      <c r="G49" s="22">
        <v>200</v>
      </c>
    </row>
  </sheetData>
  <mergeCells count="3">
    <mergeCell ref="B1:G1"/>
    <mergeCell ref="B21:G21"/>
    <mergeCell ref="B41:G41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2650-0E3C-4C28-A23E-E5A33DCFFC5A}">
  <dimension ref="B1:M120"/>
  <sheetViews>
    <sheetView workbookViewId="0">
      <selection activeCell="D5" sqref="D5:G12"/>
    </sheetView>
  </sheetViews>
  <sheetFormatPr defaultRowHeight="12.75"/>
  <cols>
    <col min="1" max="1" width="4.625" style="37" customWidth="1"/>
    <col min="2" max="2" width="8.25" style="37" customWidth="1"/>
    <col min="3" max="3" width="10.875" style="37" bestFit="1" customWidth="1"/>
    <col min="4" max="7" width="9" style="37" customWidth="1"/>
    <col min="8" max="16384" width="9" style="37"/>
  </cols>
  <sheetData>
    <row r="1" spans="2:13" ht="15" customHeight="1"/>
    <row r="2" spans="2:13" ht="19.5" customHeight="1">
      <c r="B2" s="91" t="s">
        <v>3</v>
      </c>
      <c r="C2" s="92"/>
      <c r="D2" s="92"/>
      <c r="E2" s="92"/>
      <c r="F2" s="92"/>
      <c r="G2" s="92"/>
      <c r="H2" s="92"/>
    </row>
    <row r="3" spans="2:13" ht="15.75">
      <c r="B3" s="93" t="s">
        <v>4</v>
      </c>
      <c r="C3" s="94"/>
      <c r="D3" s="95" t="s">
        <v>5</v>
      </c>
      <c r="E3" s="96"/>
      <c r="F3" s="96"/>
      <c r="G3" s="96"/>
      <c r="H3" s="96"/>
    </row>
    <row r="4" spans="2:13" ht="15.75">
      <c r="B4" s="26" t="s">
        <v>6</v>
      </c>
      <c r="C4" s="27" t="s">
        <v>7</v>
      </c>
      <c r="D4" s="27" t="s">
        <v>59</v>
      </c>
      <c r="E4" s="27" t="s">
        <v>60</v>
      </c>
      <c r="F4" s="27" t="s">
        <v>61</v>
      </c>
      <c r="G4" s="27" t="s">
        <v>62</v>
      </c>
      <c r="H4" s="28" t="s">
        <v>12</v>
      </c>
    </row>
    <row r="5" spans="2:13" ht="14.25">
      <c r="B5" s="62" t="s">
        <v>13</v>
      </c>
      <c r="C5" s="63" t="s">
        <v>70</v>
      </c>
      <c r="D5" s="64">
        <f>SUM(一月:三月!D5)</f>
        <v>10500</v>
      </c>
      <c r="E5" s="64">
        <f>SUM(一月:三月!E5)</f>
        <v>11850</v>
      </c>
      <c r="F5" s="64">
        <f>SUM(一月:三月!F5)</f>
        <v>13250</v>
      </c>
      <c r="G5" s="64">
        <f>SUM(一月:三月!G5)</f>
        <v>14600</v>
      </c>
      <c r="H5" s="64"/>
    </row>
    <row r="6" spans="2:13" ht="14.25">
      <c r="B6" s="62" t="s">
        <v>14</v>
      </c>
      <c r="C6" s="63" t="s">
        <v>70</v>
      </c>
      <c r="D6" s="64">
        <f>SUM(一月:三月!D6)</f>
        <v>8144</v>
      </c>
      <c r="E6" s="64">
        <f>SUM(一月:三月!E6)</f>
        <v>9494</v>
      </c>
      <c r="F6" s="64">
        <f>SUM(一月:三月!F6)</f>
        <v>10844</v>
      </c>
      <c r="G6" s="64">
        <f>SUM(一月:三月!G6)</f>
        <v>12194</v>
      </c>
      <c r="H6" s="64"/>
    </row>
    <row r="7" spans="2:13" ht="14.25">
      <c r="B7" s="62" t="s">
        <v>15</v>
      </c>
      <c r="C7" s="63" t="s">
        <v>70</v>
      </c>
      <c r="D7" s="64">
        <f>SUM(一月:三月!D7)</f>
        <v>8752</v>
      </c>
      <c r="E7" s="64">
        <f>SUM(一月:三月!E7)</f>
        <v>10102</v>
      </c>
      <c r="F7" s="64">
        <f>SUM(一月:三月!F7)</f>
        <v>11452</v>
      </c>
      <c r="G7" s="64">
        <f>SUM(一月:三月!G7)</f>
        <v>12802</v>
      </c>
      <c r="H7" s="64"/>
    </row>
    <row r="8" spans="2:13" ht="14.25">
      <c r="B8" s="62" t="s">
        <v>16</v>
      </c>
      <c r="C8" s="63" t="s">
        <v>70</v>
      </c>
      <c r="D8" s="64">
        <f>SUM(一月:三月!D8)</f>
        <v>14817</v>
      </c>
      <c r="E8" s="64">
        <f>SUM(一月:三月!E8)</f>
        <v>16167</v>
      </c>
      <c r="F8" s="64">
        <f>SUM(一月:三月!F8)</f>
        <v>17517</v>
      </c>
      <c r="G8" s="64">
        <f>SUM(一月:三月!G8)</f>
        <v>18867</v>
      </c>
      <c r="H8" s="64"/>
    </row>
    <row r="9" spans="2:13" ht="14.25">
      <c r="B9" s="62" t="s">
        <v>17</v>
      </c>
      <c r="C9" s="63" t="s">
        <v>70</v>
      </c>
      <c r="D9" s="64">
        <f>SUM(一月:三月!D9)</f>
        <v>10714</v>
      </c>
      <c r="E9" s="64">
        <f>SUM(一月:三月!E9)</f>
        <v>12064</v>
      </c>
      <c r="F9" s="64">
        <f>SUM(一月:三月!F9)</f>
        <v>13414</v>
      </c>
      <c r="G9" s="64">
        <f>SUM(一月:三月!G9)</f>
        <v>14764</v>
      </c>
      <c r="H9" s="64"/>
    </row>
    <row r="10" spans="2:13" ht="14.25">
      <c r="B10" s="62" t="s">
        <v>18</v>
      </c>
      <c r="C10" s="63" t="s">
        <v>70</v>
      </c>
      <c r="D10" s="64">
        <f>SUM(一月:三月!D10)</f>
        <v>10765</v>
      </c>
      <c r="E10" s="64">
        <f>SUM(一月:三月!E10)</f>
        <v>12115</v>
      </c>
      <c r="F10" s="64">
        <f>SUM(一月:三月!F10)</f>
        <v>13465</v>
      </c>
      <c r="G10" s="64">
        <f>SUM(一月:三月!G10)</f>
        <v>14815</v>
      </c>
      <c r="H10" s="64"/>
    </row>
    <row r="11" spans="2:13" ht="14.25">
      <c r="B11" s="62" t="s">
        <v>19</v>
      </c>
      <c r="C11" s="63" t="s">
        <v>70</v>
      </c>
      <c r="D11" s="64">
        <f>SUM(一月:三月!D11)</f>
        <v>10723</v>
      </c>
      <c r="E11" s="64">
        <f>SUM(一月:三月!E11)</f>
        <v>12073</v>
      </c>
      <c r="F11" s="64">
        <f>SUM(一月:三月!F11)</f>
        <v>13423</v>
      </c>
      <c r="G11" s="64">
        <f>SUM(一月:三月!G11)</f>
        <v>14773</v>
      </c>
      <c r="H11" s="64"/>
    </row>
    <row r="12" spans="2:13" ht="14.25">
      <c r="B12" s="62" t="s">
        <v>20</v>
      </c>
      <c r="C12" s="63" t="s">
        <v>70</v>
      </c>
      <c r="D12" s="64">
        <f>SUM(一月:三月!D12)</f>
        <v>10180</v>
      </c>
      <c r="E12" s="64">
        <f>SUM(一月:三月!E12)</f>
        <v>11530</v>
      </c>
      <c r="F12" s="64">
        <f>SUM(一月:三月!F12)</f>
        <v>12880</v>
      </c>
      <c r="G12" s="64">
        <f>SUM(一月:三月!G12)</f>
        <v>14230</v>
      </c>
      <c r="H12" s="64"/>
    </row>
    <row r="13" spans="2:13" ht="16.5">
      <c r="B13" s="65"/>
      <c r="C13" s="65"/>
      <c r="D13" s="64"/>
      <c r="E13" s="64"/>
      <c r="F13" s="64"/>
      <c r="G13" s="64"/>
      <c r="H13" s="64"/>
    </row>
    <row r="14" spans="2:13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2:13">
      <c r="B15" s="66"/>
      <c r="C15" s="66"/>
      <c r="D15" s="67"/>
      <c r="E15" s="68"/>
      <c r="F15" s="68"/>
    </row>
    <row r="16" spans="2:13">
      <c r="B16" s="66"/>
      <c r="C16" s="66"/>
      <c r="D16" s="67"/>
      <c r="E16" s="68"/>
      <c r="F16" s="68"/>
    </row>
    <row r="17" spans="2:6">
      <c r="B17" s="66"/>
      <c r="C17" s="66"/>
      <c r="D17" s="69"/>
      <c r="E17" s="68"/>
      <c r="F17" s="68"/>
    </row>
    <row r="18" spans="2:6">
      <c r="B18" s="66"/>
      <c r="C18" s="66"/>
      <c r="D18" s="69"/>
      <c r="E18" s="68"/>
      <c r="F18" s="68"/>
    </row>
    <row r="19" spans="2:6">
      <c r="B19" s="66"/>
      <c r="C19" s="66"/>
      <c r="D19" s="69"/>
      <c r="E19" s="68"/>
      <c r="F19" s="68"/>
    </row>
    <row r="20" spans="2:6">
      <c r="B20" s="66"/>
      <c r="C20" s="66"/>
      <c r="D20" s="69"/>
      <c r="E20" s="68"/>
      <c r="F20" s="68"/>
    </row>
    <row r="21" spans="2:6">
      <c r="B21" s="66"/>
      <c r="C21" s="66"/>
      <c r="D21" s="69"/>
      <c r="E21" s="68"/>
      <c r="F21" s="68"/>
    </row>
    <row r="22" spans="2:6">
      <c r="B22" s="66"/>
      <c r="C22" s="66"/>
      <c r="D22" s="69"/>
      <c r="E22" s="68"/>
      <c r="F22" s="68"/>
    </row>
    <row r="23" spans="2:6">
      <c r="B23" s="66"/>
      <c r="C23" s="66"/>
      <c r="D23" s="69"/>
      <c r="E23" s="68"/>
      <c r="F23" s="68"/>
    </row>
    <row r="24" spans="2:6">
      <c r="B24" s="66"/>
      <c r="C24" s="66"/>
      <c r="D24" s="69"/>
      <c r="E24" s="68"/>
      <c r="F24" s="68"/>
    </row>
    <row r="25" spans="2:6">
      <c r="B25" s="66"/>
      <c r="C25" s="66"/>
      <c r="D25" s="69"/>
      <c r="E25" s="68"/>
      <c r="F25" s="68"/>
    </row>
    <row r="26" spans="2:6">
      <c r="B26" s="66"/>
      <c r="C26" s="66"/>
      <c r="D26" s="69"/>
      <c r="E26" s="68"/>
      <c r="F26" s="68"/>
    </row>
    <row r="27" spans="2:6">
      <c r="B27" s="66"/>
      <c r="C27" s="66"/>
      <c r="D27" s="69"/>
      <c r="E27" s="68"/>
      <c r="F27" s="68"/>
    </row>
    <row r="28" spans="2:6">
      <c r="B28" s="66"/>
      <c r="C28" s="66"/>
      <c r="D28" s="69"/>
      <c r="E28" s="68"/>
      <c r="F28" s="68"/>
    </row>
    <row r="29" spans="2:6">
      <c r="B29" s="66"/>
      <c r="C29" s="66"/>
      <c r="D29" s="69"/>
      <c r="E29" s="68"/>
      <c r="F29" s="68"/>
    </row>
    <row r="30" spans="2:6">
      <c r="B30" s="66"/>
      <c r="C30" s="66"/>
      <c r="D30" s="69"/>
      <c r="E30" s="68"/>
      <c r="F30" s="68"/>
    </row>
    <row r="31" spans="2:6">
      <c r="B31" s="66"/>
      <c r="C31" s="66"/>
      <c r="D31" s="69"/>
      <c r="E31" s="68"/>
      <c r="F31" s="68"/>
    </row>
    <row r="32" spans="2:6">
      <c r="B32" s="66"/>
      <c r="C32" s="66"/>
      <c r="D32" s="69"/>
      <c r="E32" s="68"/>
      <c r="F32" s="68"/>
    </row>
    <row r="33" spans="2:6">
      <c r="B33" s="66"/>
      <c r="C33" s="66"/>
      <c r="D33" s="69"/>
      <c r="E33" s="68"/>
      <c r="F33" s="68"/>
    </row>
    <row r="34" spans="2:6">
      <c r="B34" s="66"/>
      <c r="C34" s="66"/>
      <c r="D34" s="69"/>
      <c r="E34" s="68"/>
      <c r="F34" s="68"/>
    </row>
    <row r="35" spans="2:6">
      <c r="B35" s="66"/>
      <c r="C35" s="66"/>
      <c r="D35" s="69"/>
      <c r="E35" s="68"/>
      <c r="F35" s="68"/>
    </row>
    <row r="36" spans="2:6">
      <c r="B36" s="66"/>
      <c r="C36" s="66"/>
      <c r="D36" s="69"/>
      <c r="E36" s="68"/>
      <c r="F36" s="68"/>
    </row>
    <row r="37" spans="2:6">
      <c r="B37" s="66"/>
      <c r="C37" s="66"/>
      <c r="D37" s="69"/>
      <c r="E37" s="68"/>
      <c r="F37" s="68"/>
    </row>
    <row r="38" spans="2:6">
      <c r="B38" s="66"/>
      <c r="C38" s="66"/>
      <c r="D38" s="69"/>
      <c r="E38" s="68"/>
      <c r="F38" s="68"/>
    </row>
    <row r="39" spans="2:6">
      <c r="B39" s="66"/>
      <c r="C39" s="66"/>
      <c r="D39" s="69"/>
      <c r="E39" s="68"/>
      <c r="F39" s="68"/>
    </row>
    <row r="40" spans="2:6">
      <c r="B40" s="66"/>
      <c r="C40" s="66"/>
      <c r="D40" s="69"/>
      <c r="E40" s="68"/>
      <c r="F40" s="68"/>
    </row>
    <row r="41" spans="2:6">
      <c r="B41" s="66"/>
      <c r="C41" s="66"/>
      <c r="D41" s="69"/>
      <c r="E41" s="68"/>
      <c r="F41" s="68"/>
    </row>
    <row r="42" spans="2:6">
      <c r="B42" s="66"/>
      <c r="C42" s="66"/>
      <c r="D42" s="69"/>
      <c r="E42" s="68"/>
      <c r="F42" s="68"/>
    </row>
    <row r="43" spans="2:6">
      <c r="B43" s="66"/>
      <c r="C43" s="66"/>
      <c r="D43" s="69"/>
      <c r="E43" s="68"/>
      <c r="F43" s="68"/>
    </row>
    <row r="44" spans="2:6">
      <c r="B44" s="66"/>
      <c r="C44" s="66"/>
      <c r="D44" s="69"/>
      <c r="E44" s="68"/>
      <c r="F44" s="68"/>
    </row>
    <row r="45" spans="2:6">
      <c r="B45" s="66"/>
      <c r="C45" s="66"/>
      <c r="D45" s="69"/>
      <c r="E45" s="68"/>
      <c r="F45" s="68"/>
    </row>
    <row r="46" spans="2:6">
      <c r="B46" s="66"/>
      <c r="C46" s="66"/>
      <c r="D46" s="69"/>
      <c r="E46" s="68"/>
      <c r="F46" s="68"/>
    </row>
    <row r="47" spans="2:6">
      <c r="B47" s="66"/>
      <c r="C47" s="66"/>
      <c r="D47" s="69"/>
      <c r="E47" s="68"/>
      <c r="F47" s="68"/>
    </row>
    <row r="48" spans="2:6">
      <c r="B48" s="66"/>
      <c r="C48" s="66"/>
      <c r="D48" s="69"/>
      <c r="E48" s="68"/>
      <c r="F48" s="68"/>
    </row>
    <row r="49" spans="2:6">
      <c r="B49" s="66"/>
      <c r="C49" s="66"/>
      <c r="D49" s="69"/>
      <c r="E49" s="68"/>
      <c r="F49" s="68"/>
    </row>
    <row r="50" spans="2:6">
      <c r="B50" s="66"/>
      <c r="C50" s="66"/>
      <c r="D50" s="69"/>
      <c r="E50" s="68"/>
      <c r="F50" s="68"/>
    </row>
    <row r="51" spans="2:6">
      <c r="B51" s="66"/>
      <c r="C51" s="66"/>
      <c r="D51" s="69"/>
      <c r="E51" s="68"/>
      <c r="F51" s="68"/>
    </row>
    <row r="52" spans="2:6">
      <c r="B52" s="66"/>
      <c r="C52" s="66"/>
      <c r="D52" s="69"/>
      <c r="E52" s="68"/>
      <c r="F52" s="68"/>
    </row>
    <row r="53" spans="2:6">
      <c r="B53" s="66"/>
      <c r="C53" s="66"/>
      <c r="D53" s="69"/>
      <c r="E53" s="68"/>
      <c r="F53" s="68"/>
    </row>
    <row r="54" spans="2:6">
      <c r="B54" s="66"/>
      <c r="C54" s="66"/>
      <c r="D54" s="69"/>
      <c r="E54" s="68"/>
      <c r="F54" s="68"/>
    </row>
    <row r="55" spans="2:6">
      <c r="B55" s="66"/>
      <c r="C55" s="66"/>
      <c r="D55" s="69"/>
      <c r="E55" s="68"/>
      <c r="F55" s="68"/>
    </row>
    <row r="56" spans="2:6">
      <c r="B56" s="66"/>
      <c r="C56" s="66"/>
      <c r="D56" s="69"/>
      <c r="E56" s="68"/>
      <c r="F56" s="68"/>
    </row>
    <row r="57" spans="2:6">
      <c r="B57" s="66"/>
      <c r="C57" s="66"/>
      <c r="D57" s="69"/>
      <c r="E57" s="68"/>
      <c r="F57" s="68"/>
    </row>
    <row r="58" spans="2:6">
      <c r="B58" s="66"/>
      <c r="C58" s="66"/>
      <c r="D58" s="69"/>
      <c r="E58" s="68"/>
      <c r="F58" s="68"/>
    </row>
    <row r="59" spans="2:6">
      <c r="B59" s="66"/>
      <c r="C59" s="66"/>
      <c r="D59" s="69"/>
      <c r="E59" s="68"/>
      <c r="F59" s="68"/>
    </row>
    <row r="60" spans="2:6">
      <c r="B60" s="66"/>
      <c r="C60" s="66"/>
      <c r="D60" s="69"/>
      <c r="E60" s="68"/>
      <c r="F60" s="68"/>
    </row>
    <row r="61" spans="2:6">
      <c r="B61" s="66"/>
      <c r="C61" s="66"/>
      <c r="D61" s="69"/>
      <c r="E61" s="68"/>
      <c r="F61" s="68"/>
    </row>
    <row r="62" spans="2:6">
      <c r="B62" s="66"/>
      <c r="C62" s="66"/>
      <c r="D62" s="69"/>
      <c r="E62" s="68"/>
      <c r="F62" s="68"/>
    </row>
    <row r="63" spans="2:6">
      <c r="B63" s="66"/>
      <c r="C63" s="66"/>
      <c r="D63" s="69"/>
      <c r="E63" s="68"/>
      <c r="F63" s="68"/>
    </row>
    <row r="64" spans="2:6">
      <c r="B64" s="66"/>
      <c r="C64" s="66"/>
      <c r="D64" s="69"/>
      <c r="E64" s="68"/>
      <c r="F64" s="68"/>
    </row>
    <row r="65" spans="2:6">
      <c r="B65" s="66"/>
      <c r="C65" s="66"/>
      <c r="D65" s="69"/>
      <c r="E65" s="68"/>
      <c r="F65" s="68"/>
    </row>
    <row r="66" spans="2:6">
      <c r="B66" s="66"/>
      <c r="C66" s="66"/>
      <c r="D66" s="69"/>
      <c r="E66" s="68"/>
      <c r="F66" s="68"/>
    </row>
    <row r="67" spans="2:6">
      <c r="B67" s="66"/>
      <c r="C67" s="66"/>
      <c r="D67" s="69"/>
      <c r="E67" s="68"/>
      <c r="F67" s="68"/>
    </row>
    <row r="68" spans="2:6">
      <c r="B68" s="66"/>
      <c r="C68" s="66"/>
      <c r="D68" s="69"/>
      <c r="E68" s="68"/>
      <c r="F68" s="68"/>
    </row>
    <row r="69" spans="2:6">
      <c r="B69" s="66"/>
      <c r="C69" s="66"/>
      <c r="D69" s="69"/>
      <c r="E69" s="68"/>
      <c r="F69" s="68"/>
    </row>
    <row r="70" spans="2:6">
      <c r="B70" s="66"/>
      <c r="C70" s="66"/>
      <c r="D70" s="69"/>
      <c r="E70" s="68"/>
      <c r="F70" s="68"/>
    </row>
    <row r="71" spans="2:6">
      <c r="B71" s="66"/>
      <c r="C71" s="66"/>
      <c r="D71" s="69"/>
      <c r="E71" s="68"/>
      <c r="F71" s="68"/>
    </row>
    <row r="72" spans="2:6">
      <c r="B72" s="66"/>
      <c r="C72" s="66"/>
      <c r="D72" s="69"/>
      <c r="E72" s="68"/>
      <c r="F72" s="68"/>
    </row>
    <row r="73" spans="2:6">
      <c r="B73" s="66"/>
      <c r="C73" s="66"/>
      <c r="D73" s="69"/>
      <c r="E73" s="68"/>
      <c r="F73" s="68"/>
    </row>
    <row r="74" spans="2:6">
      <c r="B74" s="66"/>
      <c r="C74" s="66"/>
      <c r="D74" s="69"/>
      <c r="E74" s="68"/>
      <c r="F74" s="68"/>
    </row>
    <row r="75" spans="2:6">
      <c r="B75" s="66"/>
      <c r="C75" s="66"/>
      <c r="D75" s="69"/>
      <c r="E75" s="68"/>
      <c r="F75" s="68"/>
    </row>
    <row r="76" spans="2:6">
      <c r="B76" s="66"/>
      <c r="C76" s="66"/>
      <c r="D76" s="69"/>
      <c r="E76" s="68"/>
      <c r="F76" s="68"/>
    </row>
    <row r="77" spans="2:6">
      <c r="B77" s="66"/>
      <c r="C77" s="66"/>
      <c r="D77" s="69"/>
      <c r="E77" s="68"/>
      <c r="F77" s="68"/>
    </row>
    <row r="78" spans="2:6">
      <c r="B78" s="66"/>
      <c r="C78" s="66"/>
      <c r="D78" s="69"/>
      <c r="E78" s="68"/>
      <c r="F78" s="68"/>
    </row>
    <row r="79" spans="2:6">
      <c r="B79" s="66"/>
      <c r="C79" s="66"/>
      <c r="D79" s="69"/>
      <c r="E79" s="68"/>
      <c r="F79" s="68"/>
    </row>
    <row r="80" spans="2:6">
      <c r="B80" s="66"/>
      <c r="C80" s="66"/>
      <c r="D80" s="69"/>
      <c r="E80" s="68"/>
      <c r="F80" s="68"/>
    </row>
    <row r="81" spans="2:6">
      <c r="B81" s="66"/>
      <c r="C81" s="66"/>
      <c r="D81" s="69"/>
      <c r="E81" s="68"/>
      <c r="F81" s="68"/>
    </row>
    <row r="82" spans="2:6">
      <c r="B82" s="66"/>
      <c r="C82" s="66"/>
      <c r="D82" s="69"/>
      <c r="E82" s="68"/>
      <c r="F82" s="68"/>
    </row>
    <row r="83" spans="2:6">
      <c r="B83" s="66"/>
      <c r="C83" s="66"/>
      <c r="D83" s="69"/>
      <c r="E83" s="68"/>
      <c r="F83" s="68"/>
    </row>
    <row r="84" spans="2:6">
      <c r="B84" s="66"/>
      <c r="C84" s="66"/>
      <c r="D84" s="69"/>
      <c r="E84" s="68"/>
      <c r="F84" s="68"/>
    </row>
    <row r="85" spans="2:6">
      <c r="B85" s="66"/>
      <c r="C85" s="66"/>
      <c r="D85" s="69"/>
      <c r="E85" s="68"/>
      <c r="F85" s="68"/>
    </row>
    <row r="86" spans="2:6">
      <c r="B86" s="66"/>
      <c r="C86" s="66"/>
      <c r="D86" s="69"/>
      <c r="E86" s="68"/>
      <c r="F86" s="68"/>
    </row>
    <row r="87" spans="2:6">
      <c r="B87" s="66"/>
      <c r="C87" s="66"/>
      <c r="D87" s="69"/>
      <c r="E87" s="68"/>
      <c r="F87" s="68"/>
    </row>
    <row r="88" spans="2:6">
      <c r="B88" s="66"/>
      <c r="C88" s="66"/>
      <c r="D88" s="69"/>
      <c r="E88" s="68"/>
      <c r="F88" s="68"/>
    </row>
    <row r="89" spans="2:6">
      <c r="B89" s="66"/>
      <c r="C89" s="66"/>
      <c r="D89" s="69"/>
      <c r="E89" s="68"/>
      <c r="F89" s="68"/>
    </row>
    <row r="90" spans="2:6">
      <c r="B90" s="66"/>
      <c r="C90" s="66"/>
      <c r="D90" s="69"/>
      <c r="E90" s="68"/>
      <c r="F90" s="68"/>
    </row>
    <row r="91" spans="2:6">
      <c r="B91" s="66"/>
      <c r="C91" s="66"/>
      <c r="D91" s="69"/>
      <c r="E91" s="68"/>
      <c r="F91" s="68"/>
    </row>
    <row r="92" spans="2:6">
      <c r="B92" s="66"/>
      <c r="C92" s="66"/>
      <c r="D92" s="69"/>
      <c r="E92" s="68"/>
      <c r="F92" s="68"/>
    </row>
    <row r="93" spans="2:6">
      <c r="B93" s="66"/>
      <c r="C93" s="66"/>
      <c r="D93" s="69"/>
      <c r="E93" s="68"/>
      <c r="F93" s="68"/>
    </row>
    <row r="94" spans="2:6">
      <c r="B94" s="66"/>
      <c r="C94" s="66"/>
      <c r="D94" s="69"/>
      <c r="E94" s="68"/>
      <c r="F94" s="68"/>
    </row>
    <row r="95" spans="2:6">
      <c r="B95" s="66"/>
      <c r="C95" s="66"/>
      <c r="D95" s="69"/>
      <c r="E95" s="68"/>
      <c r="F95" s="68"/>
    </row>
    <row r="96" spans="2:6">
      <c r="B96" s="66"/>
      <c r="C96" s="66"/>
      <c r="D96" s="69"/>
      <c r="E96" s="68"/>
      <c r="F96" s="68"/>
    </row>
    <row r="97" spans="2:6">
      <c r="B97" s="66"/>
      <c r="C97" s="66"/>
      <c r="D97" s="69"/>
      <c r="E97" s="68"/>
      <c r="F97" s="68"/>
    </row>
    <row r="98" spans="2:6">
      <c r="B98" s="66"/>
      <c r="C98" s="66"/>
      <c r="D98" s="69"/>
      <c r="E98" s="68"/>
      <c r="F98" s="68"/>
    </row>
    <row r="99" spans="2:6">
      <c r="B99" s="66"/>
      <c r="C99" s="66"/>
      <c r="D99" s="69"/>
      <c r="E99" s="68"/>
      <c r="F99" s="68"/>
    </row>
    <row r="100" spans="2:6">
      <c r="B100" s="66"/>
      <c r="C100" s="66"/>
      <c r="D100" s="69"/>
      <c r="E100" s="68"/>
      <c r="F100" s="68"/>
    </row>
    <row r="101" spans="2:6">
      <c r="B101" s="66"/>
      <c r="C101" s="66"/>
      <c r="D101" s="69"/>
      <c r="E101" s="68"/>
      <c r="F101" s="68"/>
    </row>
    <row r="102" spans="2:6">
      <c r="B102" s="66"/>
      <c r="C102" s="66"/>
      <c r="D102" s="69"/>
      <c r="E102" s="68"/>
      <c r="F102" s="68"/>
    </row>
    <row r="103" spans="2:6">
      <c r="B103" s="66"/>
      <c r="C103" s="66"/>
      <c r="D103" s="69"/>
      <c r="E103" s="68"/>
      <c r="F103" s="68"/>
    </row>
    <row r="104" spans="2:6">
      <c r="B104" s="66"/>
      <c r="C104" s="66"/>
      <c r="D104" s="69"/>
      <c r="E104" s="68"/>
      <c r="F104" s="68"/>
    </row>
    <row r="105" spans="2:6">
      <c r="B105" s="66"/>
      <c r="C105" s="66"/>
      <c r="D105" s="69"/>
      <c r="E105" s="68"/>
      <c r="F105" s="68"/>
    </row>
    <row r="106" spans="2:6">
      <c r="B106" s="66"/>
      <c r="C106" s="66"/>
      <c r="D106" s="69"/>
      <c r="E106" s="68"/>
      <c r="F106" s="68"/>
    </row>
    <row r="107" spans="2:6">
      <c r="D107" s="69"/>
      <c r="E107" s="68"/>
      <c r="F107" s="68"/>
    </row>
    <row r="108" spans="2:6">
      <c r="D108" s="69"/>
      <c r="E108" s="68"/>
      <c r="F108" s="68"/>
    </row>
    <row r="109" spans="2:6">
      <c r="D109" s="69"/>
      <c r="E109" s="68"/>
      <c r="F109" s="68"/>
    </row>
    <row r="110" spans="2:6">
      <c r="D110" s="69"/>
      <c r="E110" s="68"/>
      <c r="F110" s="69"/>
    </row>
    <row r="111" spans="2:6">
      <c r="D111" s="69"/>
      <c r="E111" s="68"/>
      <c r="F111" s="69"/>
    </row>
    <row r="112" spans="2:6">
      <c r="D112" s="69"/>
      <c r="E112" s="68"/>
      <c r="F112" s="69"/>
    </row>
    <row r="113" spans="4:6">
      <c r="D113" s="69"/>
      <c r="E113" s="68"/>
      <c r="F113" s="69"/>
    </row>
    <row r="114" spans="4:6">
      <c r="D114" s="69"/>
      <c r="E114" s="68"/>
      <c r="F114" s="69"/>
    </row>
    <row r="115" spans="4:6">
      <c r="D115" s="69"/>
      <c r="E115" s="68"/>
      <c r="F115" s="69"/>
    </row>
    <row r="116" spans="4:6">
      <c r="D116" s="68"/>
      <c r="E116" s="68"/>
      <c r="F116" s="69"/>
    </row>
    <row r="117" spans="4:6">
      <c r="D117" s="68"/>
      <c r="E117" s="68"/>
      <c r="F117" s="69"/>
    </row>
    <row r="118" spans="4:6">
      <c r="D118" s="68"/>
      <c r="E118" s="68"/>
      <c r="F118" s="69"/>
    </row>
    <row r="119" spans="4:6">
      <c r="D119" s="68"/>
      <c r="E119" s="68"/>
      <c r="F119" s="69"/>
    </row>
    <row r="120" spans="4:6">
      <c r="D120" s="68"/>
      <c r="E120" s="68"/>
      <c r="F120" s="69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C8335-DE8A-4897-953E-DE0AEE535099}">
  <dimension ref="B2:M119"/>
  <sheetViews>
    <sheetView workbookViewId="0">
      <selection activeCell="D5" sqref="D5"/>
    </sheetView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4.25" customHeight="1">
      <c r="B2" s="97" t="s">
        <v>3</v>
      </c>
      <c r="C2" s="98"/>
      <c r="D2" s="98"/>
      <c r="E2" s="98"/>
      <c r="F2" s="98"/>
      <c r="G2" s="98"/>
      <c r="H2" s="98"/>
    </row>
    <row r="3" spans="2:13" ht="15.75" customHeight="1">
      <c r="B3" s="99" t="s">
        <v>4</v>
      </c>
      <c r="C3" s="100"/>
      <c r="D3" s="101" t="s">
        <v>5</v>
      </c>
      <c r="E3" s="102"/>
      <c r="F3" s="102"/>
      <c r="G3" s="102"/>
      <c r="H3" s="102"/>
    </row>
    <row r="4" spans="2:13" ht="14.25" customHeight="1">
      <c r="B4" s="26" t="s">
        <v>6</v>
      </c>
      <c r="C4" s="27" t="s">
        <v>7</v>
      </c>
      <c r="D4" s="27" t="s">
        <v>59</v>
      </c>
      <c r="E4" s="27" t="s">
        <v>60</v>
      </c>
      <c r="F4" s="27" t="s">
        <v>61</v>
      </c>
      <c r="G4" s="27" t="s">
        <v>62</v>
      </c>
      <c r="H4" s="27" t="s">
        <v>12</v>
      </c>
    </row>
    <row r="5" spans="2:13" ht="14.25" customHeight="1">
      <c r="B5" s="70" t="s">
        <v>13</v>
      </c>
      <c r="C5" s="63">
        <v>44591</v>
      </c>
      <c r="D5" s="71">
        <v>4500</v>
      </c>
      <c r="E5" s="72">
        <f>D5+450</f>
        <v>4950</v>
      </c>
      <c r="F5" s="72">
        <f>E5+450</f>
        <v>5400</v>
      </c>
      <c r="G5" s="72">
        <f>F5+450</f>
        <v>5850</v>
      </c>
      <c r="H5" s="73">
        <f>SUM(D5:G5)</f>
        <v>20700</v>
      </c>
    </row>
    <row r="6" spans="2:13" ht="14.25" customHeight="1">
      <c r="B6" s="70" t="s">
        <v>14</v>
      </c>
      <c r="C6" s="63">
        <v>44591</v>
      </c>
      <c r="D6" s="71">
        <v>2496</v>
      </c>
      <c r="E6" s="72">
        <f t="shared" ref="E6:G12" si="0">D6+450</f>
        <v>2946</v>
      </c>
      <c r="F6" s="72">
        <f t="shared" si="0"/>
        <v>3396</v>
      </c>
      <c r="G6" s="72">
        <f t="shared" si="0"/>
        <v>3846</v>
      </c>
      <c r="H6" s="73">
        <f t="shared" ref="H6:H12" si="1">SUM(D6:G6)</f>
        <v>12684</v>
      </c>
    </row>
    <row r="7" spans="2:13" ht="14.25" customHeight="1">
      <c r="B7" s="70" t="s">
        <v>15</v>
      </c>
      <c r="C7" s="63">
        <v>44591</v>
      </c>
      <c r="D7" s="71">
        <v>4125</v>
      </c>
      <c r="E7" s="72">
        <f t="shared" si="0"/>
        <v>4575</v>
      </c>
      <c r="F7" s="72">
        <f t="shared" si="0"/>
        <v>5025</v>
      </c>
      <c r="G7" s="72">
        <f t="shared" si="0"/>
        <v>5475</v>
      </c>
      <c r="H7" s="73">
        <f t="shared" si="1"/>
        <v>19200</v>
      </c>
    </row>
    <row r="8" spans="2:13" ht="14.25" customHeight="1">
      <c r="B8" s="70" t="s">
        <v>16</v>
      </c>
      <c r="C8" s="63">
        <v>44591</v>
      </c>
      <c r="D8" s="71">
        <v>5962</v>
      </c>
      <c r="E8" s="72">
        <f t="shared" si="0"/>
        <v>6412</v>
      </c>
      <c r="F8" s="72">
        <f t="shared" si="0"/>
        <v>6862</v>
      </c>
      <c r="G8" s="72">
        <f t="shared" si="0"/>
        <v>7312</v>
      </c>
      <c r="H8" s="73">
        <f t="shared" si="1"/>
        <v>26548</v>
      </c>
    </row>
    <row r="9" spans="2:13" ht="14.25" customHeight="1">
      <c r="B9" s="70" t="s">
        <v>17</v>
      </c>
      <c r="C9" s="63">
        <v>44591</v>
      </c>
      <c r="D9" s="71">
        <v>1213</v>
      </c>
      <c r="E9" s="72">
        <f>D9+450</f>
        <v>1663</v>
      </c>
      <c r="F9" s="72">
        <f>E9+450</f>
        <v>2113</v>
      </c>
      <c r="G9" s="72">
        <f>F9+450</f>
        <v>2563</v>
      </c>
      <c r="H9" s="73">
        <f t="shared" si="1"/>
        <v>7552</v>
      </c>
    </row>
    <row r="10" spans="2:13" ht="14.25" customHeight="1">
      <c r="B10" s="70" t="s">
        <v>18</v>
      </c>
      <c r="C10" s="63">
        <v>44591</v>
      </c>
      <c r="D10" s="71">
        <v>3539</v>
      </c>
      <c r="E10" s="72">
        <f t="shared" si="0"/>
        <v>3989</v>
      </c>
      <c r="F10" s="72">
        <f t="shared" si="0"/>
        <v>4439</v>
      </c>
      <c r="G10" s="72">
        <f t="shared" si="0"/>
        <v>4889</v>
      </c>
      <c r="H10" s="73">
        <f t="shared" si="1"/>
        <v>16856</v>
      </c>
    </row>
    <row r="11" spans="2:13" ht="14.25" customHeight="1">
      <c r="B11" s="70" t="s">
        <v>19</v>
      </c>
      <c r="C11" s="63">
        <v>44591</v>
      </c>
      <c r="D11" s="71">
        <v>3299</v>
      </c>
      <c r="E11" s="72">
        <f t="shared" si="0"/>
        <v>3749</v>
      </c>
      <c r="F11" s="72">
        <f t="shared" si="0"/>
        <v>4199</v>
      </c>
      <c r="G11" s="72">
        <f t="shared" si="0"/>
        <v>4649</v>
      </c>
      <c r="H11" s="73">
        <f t="shared" si="1"/>
        <v>15896</v>
      </c>
    </row>
    <row r="12" spans="2:13" ht="14.25" customHeight="1">
      <c r="B12" s="70" t="s">
        <v>20</v>
      </c>
      <c r="C12" s="63">
        <v>44591</v>
      </c>
      <c r="D12" s="71">
        <v>2109</v>
      </c>
      <c r="E12" s="72">
        <f t="shared" si="0"/>
        <v>2559</v>
      </c>
      <c r="F12" s="72">
        <f t="shared" si="0"/>
        <v>3009</v>
      </c>
      <c r="G12" s="72">
        <f t="shared" si="0"/>
        <v>3459</v>
      </c>
      <c r="H12" s="73">
        <f t="shared" si="1"/>
        <v>11136</v>
      </c>
    </row>
    <row r="13" spans="2:13" ht="17.25" thickBot="1">
      <c r="B13" s="74"/>
      <c r="C13" s="74"/>
      <c r="D13" s="75">
        <f>SUM(D5:D12)</f>
        <v>27243</v>
      </c>
      <c r="E13" s="75">
        <f>SUM(E6:E12)</f>
        <v>25893</v>
      </c>
      <c r="F13" s="75">
        <f>SUM(F6:F12)</f>
        <v>29043</v>
      </c>
      <c r="G13" s="75">
        <f>SUM(G6:G12)</f>
        <v>32193</v>
      </c>
      <c r="H13" s="76">
        <f>SUM(D13:G13)</f>
        <v>114372</v>
      </c>
      <c r="I13" s="65"/>
      <c r="J13" s="65"/>
      <c r="K13" s="65"/>
      <c r="L13" s="65"/>
      <c r="M13" s="65"/>
    </row>
    <row r="14" spans="2:13" ht="17.25" thickTop="1">
      <c r="B14" s="65"/>
      <c r="C14" s="65"/>
      <c r="D14" s="67"/>
      <c r="E14" s="68"/>
      <c r="F14" s="68"/>
    </row>
    <row r="15" spans="2:13">
      <c r="B15" s="65"/>
      <c r="C15" s="65"/>
      <c r="D15" s="67"/>
      <c r="E15" s="68"/>
      <c r="F15" s="68"/>
    </row>
    <row r="16" spans="2:13">
      <c r="B16" s="65"/>
      <c r="C16" s="65"/>
      <c r="D16" s="69"/>
      <c r="E16" s="68"/>
      <c r="F16" s="68"/>
    </row>
    <row r="17" spans="2:6">
      <c r="B17" s="65"/>
      <c r="C17" s="65"/>
      <c r="D17" s="69"/>
      <c r="E17" s="68"/>
      <c r="F17" s="68"/>
    </row>
    <row r="18" spans="2:6">
      <c r="B18" s="65"/>
      <c r="C18" s="65"/>
      <c r="D18" s="69"/>
      <c r="E18" s="68"/>
      <c r="F18" s="68"/>
    </row>
    <row r="19" spans="2:6">
      <c r="B19" s="65"/>
      <c r="C19" s="65"/>
      <c r="D19" s="69"/>
      <c r="E19" s="68"/>
      <c r="F19" s="68"/>
    </row>
    <row r="20" spans="2:6">
      <c r="B20" s="65"/>
      <c r="C20" s="65"/>
      <c r="D20" s="69"/>
      <c r="E20" s="68"/>
      <c r="F20" s="68"/>
    </row>
    <row r="21" spans="2:6">
      <c r="B21" s="65"/>
      <c r="C21" s="65"/>
      <c r="D21" s="69"/>
      <c r="E21" s="68"/>
      <c r="F21" s="68"/>
    </row>
    <row r="22" spans="2:6">
      <c r="B22" s="65"/>
      <c r="C22" s="65"/>
      <c r="D22" s="69"/>
      <c r="E22" s="68"/>
      <c r="F22" s="68"/>
    </row>
    <row r="23" spans="2:6">
      <c r="B23" s="65"/>
      <c r="C23" s="65"/>
      <c r="D23" s="69"/>
      <c r="E23" s="68"/>
      <c r="F23" s="68"/>
    </row>
    <row r="24" spans="2:6">
      <c r="B24" s="65"/>
      <c r="C24" s="65"/>
      <c r="D24" s="69"/>
      <c r="E24" s="68"/>
      <c r="F24" s="68"/>
    </row>
    <row r="25" spans="2:6">
      <c r="B25" s="65"/>
      <c r="C25" s="65"/>
      <c r="D25" s="69"/>
      <c r="E25" s="68"/>
      <c r="F25" s="68"/>
    </row>
    <row r="26" spans="2:6">
      <c r="B26" s="65"/>
      <c r="C26" s="65"/>
      <c r="D26" s="69"/>
      <c r="E26" s="68"/>
      <c r="F26" s="68"/>
    </row>
    <row r="27" spans="2:6">
      <c r="B27" s="65"/>
      <c r="C27" s="65"/>
      <c r="D27" s="69"/>
      <c r="E27" s="68"/>
      <c r="F27" s="68"/>
    </row>
    <row r="28" spans="2:6">
      <c r="B28" s="65"/>
      <c r="C28" s="65"/>
      <c r="D28" s="69"/>
      <c r="E28" s="68"/>
      <c r="F28" s="68"/>
    </row>
    <row r="29" spans="2:6">
      <c r="B29" s="65"/>
      <c r="C29" s="65"/>
      <c r="D29" s="69"/>
      <c r="E29" s="68"/>
      <c r="F29" s="68"/>
    </row>
    <row r="30" spans="2:6">
      <c r="B30" s="65"/>
      <c r="C30" s="65"/>
      <c r="D30" s="69"/>
      <c r="E30" s="68"/>
      <c r="F30" s="68"/>
    </row>
    <row r="31" spans="2:6">
      <c r="B31" s="65"/>
      <c r="C31" s="65"/>
      <c r="D31" s="69"/>
      <c r="E31" s="68"/>
      <c r="F31" s="68"/>
    </row>
    <row r="32" spans="2:6">
      <c r="B32" s="65"/>
      <c r="C32" s="65"/>
      <c r="D32" s="69"/>
      <c r="E32" s="68"/>
      <c r="F32" s="68"/>
    </row>
    <row r="33" spans="2:6">
      <c r="B33" s="65"/>
      <c r="C33" s="65"/>
      <c r="D33" s="69"/>
      <c r="E33" s="68"/>
      <c r="F33" s="68"/>
    </row>
    <row r="34" spans="2:6">
      <c r="B34" s="65"/>
      <c r="C34" s="65"/>
      <c r="D34" s="69"/>
      <c r="E34" s="68"/>
      <c r="F34" s="68"/>
    </row>
    <row r="35" spans="2:6">
      <c r="B35" s="65"/>
      <c r="C35" s="65"/>
      <c r="D35" s="69"/>
      <c r="E35" s="68"/>
      <c r="F35" s="68"/>
    </row>
    <row r="36" spans="2:6">
      <c r="B36" s="65"/>
      <c r="C36" s="65"/>
      <c r="D36" s="69"/>
      <c r="E36" s="68"/>
      <c r="F36" s="68"/>
    </row>
    <row r="37" spans="2:6">
      <c r="B37" s="65"/>
      <c r="C37" s="65"/>
      <c r="D37" s="69"/>
      <c r="E37" s="68"/>
      <c r="F37" s="68"/>
    </row>
    <row r="38" spans="2:6">
      <c r="B38" s="65"/>
      <c r="C38" s="65"/>
      <c r="D38" s="69"/>
      <c r="E38" s="68"/>
      <c r="F38" s="68"/>
    </row>
    <row r="39" spans="2:6">
      <c r="B39" s="65"/>
      <c r="C39" s="65"/>
      <c r="D39" s="69"/>
      <c r="E39" s="68"/>
      <c r="F39" s="68"/>
    </row>
    <row r="40" spans="2:6">
      <c r="B40" s="65"/>
      <c r="C40" s="65"/>
      <c r="D40" s="69"/>
      <c r="E40" s="68"/>
      <c r="F40" s="68"/>
    </row>
    <row r="41" spans="2:6">
      <c r="B41" s="65"/>
      <c r="C41" s="65"/>
      <c r="D41" s="69"/>
      <c r="E41" s="68"/>
      <c r="F41" s="68"/>
    </row>
    <row r="42" spans="2:6">
      <c r="B42" s="65"/>
      <c r="C42" s="65"/>
      <c r="D42" s="69"/>
      <c r="E42" s="68"/>
      <c r="F42" s="68"/>
    </row>
    <row r="43" spans="2:6">
      <c r="B43" s="65"/>
      <c r="C43" s="65"/>
      <c r="D43" s="69"/>
      <c r="E43" s="68"/>
      <c r="F43" s="68"/>
    </row>
    <row r="44" spans="2:6">
      <c r="B44" s="65"/>
      <c r="C44" s="65"/>
      <c r="D44" s="69"/>
      <c r="E44" s="68"/>
      <c r="F44" s="68"/>
    </row>
    <row r="45" spans="2:6">
      <c r="B45" s="65"/>
      <c r="C45" s="65"/>
      <c r="D45" s="69"/>
      <c r="E45" s="68"/>
      <c r="F45" s="68"/>
    </row>
    <row r="46" spans="2:6">
      <c r="B46" s="65"/>
      <c r="C46" s="65"/>
      <c r="D46" s="69"/>
      <c r="E46" s="68"/>
      <c r="F46" s="68"/>
    </row>
    <row r="47" spans="2:6">
      <c r="B47" s="65"/>
      <c r="C47" s="65"/>
      <c r="D47" s="69"/>
      <c r="E47" s="68"/>
      <c r="F47" s="68"/>
    </row>
    <row r="48" spans="2:6">
      <c r="B48" s="65"/>
      <c r="C48" s="65"/>
      <c r="D48" s="69"/>
      <c r="E48" s="68"/>
      <c r="F48" s="68"/>
    </row>
    <row r="49" spans="2:6">
      <c r="B49" s="65"/>
      <c r="C49" s="65"/>
      <c r="D49" s="69"/>
      <c r="E49" s="68"/>
      <c r="F49" s="68"/>
    </row>
    <row r="50" spans="2:6">
      <c r="B50" s="65"/>
      <c r="C50" s="65"/>
      <c r="D50" s="69"/>
      <c r="E50" s="68"/>
      <c r="F50" s="68"/>
    </row>
    <row r="51" spans="2:6">
      <c r="B51" s="65"/>
      <c r="C51" s="65"/>
      <c r="D51" s="69"/>
      <c r="E51" s="68"/>
      <c r="F51" s="68"/>
    </row>
    <row r="52" spans="2:6">
      <c r="B52" s="65"/>
      <c r="C52" s="65"/>
      <c r="D52" s="69"/>
      <c r="E52" s="68"/>
      <c r="F52" s="68"/>
    </row>
    <row r="53" spans="2:6">
      <c r="B53" s="65"/>
      <c r="C53" s="65"/>
      <c r="D53" s="69"/>
      <c r="E53" s="68"/>
      <c r="F53" s="68"/>
    </row>
    <row r="54" spans="2:6">
      <c r="B54" s="65"/>
      <c r="C54" s="65"/>
      <c r="D54" s="69"/>
      <c r="E54" s="68"/>
      <c r="F54" s="68"/>
    </row>
    <row r="55" spans="2:6">
      <c r="B55" s="65"/>
      <c r="C55" s="65"/>
      <c r="D55" s="69"/>
      <c r="E55" s="68"/>
      <c r="F55" s="68"/>
    </row>
    <row r="56" spans="2:6">
      <c r="B56" s="65"/>
      <c r="C56" s="65"/>
      <c r="D56" s="69"/>
      <c r="E56" s="68"/>
      <c r="F56" s="68"/>
    </row>
    <row r="57" spans="2:6">
      <c r="B57" s="65"/>
      <c r="C57" s="65"/>
      <c r="D57" s="69"/>
      <c r="E57" s="68"/>
      <c r="F57" s="68"/>
    </row>
    <row r="58" spans="2:6">
      <c r="B58" s="65"/>
      <c r="C58" s="65"/>
      <c r="D58" s="69"/>
      <c r="E58" s="68"/>
      <c r="F58" s="68"/>
    </row>
    <row r="59" spans="2:6">
      <c r="B59" s="65"/>
      <c r="C59" s="65"/>
      <c r="D59" s="69"/>
      <c r="E59" s="68"/>
      <c r="F59" s="68"/>
    </row>
    <row r="60" spans="2:6">
      <c r="B60" s="65"/>
      <c r="C60" s="65"/>
      <c r="D60" s="69"/>
      <c r="E60" s="68"/>
      <c r="F60" s="68"/>
    </row>
    <row r="61" spans="2:6">
      <c r="B61" s="65"/>
      <c r="C61" s="65"/>
      <c r="D61" s="69"/>
      <c r="E61" s="68"/>
      <c r="F61" s="68"/>
    </row>
    <row r="62" spans="2:6">
      <c r="B62" s="65"/>
      <c r="C62" s="65"/>
      <c r="D62" s="69"/>
      <c r="E62" s="68"/>
      <c r="F62" s="68"/>
    </row>
    <row r="63" spans="2:6">
      <c r="B63" s="65"/>
      <c r="C63" s="65"/>
      <c r="D63" s="69"/>
      <c r="E63" s="68"/>
      <c r="F63" s="68"/>
    </row>
    <row r="64" spans="2:6">
      <c r="B64" s="65"/>
      <c r="C64" s="65"/>
      <c r="D64" s="69"/>
      <c r="E64" s="68"/>
      <c r="F64" s="68"/>
    </row>
    <row r="65" spans="2:6">
      <c r="B65" s="65"/>
      <c r="C65" s="65"/>
      <c r="D65" s="69"/>
      <c r="E65" s="68"/>
      <c r="F65" s="68"/>
    </row>
    <row r="66" spans="2:6">
      <c r="B66" s="65"/>
      <c r="C66" s="65"/>
      <c r="D66" s="69"/>
      <c r="E66" s="68"/>
      <c r="F66" s="68"/>
    </row>
    <row r="67" spans="2:6">
      <c r="B67" s="65"/>
      <c r="C67" s="65"/>
      <c r="D67" s="69"/>
      <c r="E67" s="68"/>
      <c r="F67" s="68"/>
    </row>
    <row r="68" spans="2:6">
      <c r="B68" s="65"/>
      <c r="C68" s="65"/>
      <c r="D68" s="69"/>
      <c r="E68" s="68"/>
      <c r="F68" s="68"/>
    </row>
    <row r="69" spans="2:6">
      <c r="B69" s="65"/>
      <c r="C69" s="65"/>
      <c r="D69" s="69"/>
      <c r="E69" s="68"/>
      <c r="F69" s="68"/>
    </row>
    <row r="70" spans="2:6">
      <c r="B70" s="65"/>
      <c r="C70" s="65"/>
      <c r="D70" s="69"/>
      <c r="E70" s="68"/>
      <c r="F70" s="68"/>
    </row>
    <row r="71" spans="2:6">
      <c r="B71" s="65"/>
      <c r="C71" s="65"/>
      <c r="D71" s="69"/>
      <c r="E71" s="68"/>
      <c r="F71" s="68"/>
    </row>
    <row r="72" spans="2:6">
      <c r="B72" s="65"/>
      <c r="C72" s="65"/>
      <c r="D72" s="69"/>
      <c r="E72" s="68"/>
      <c r="F72" s="68"/>
    </row>
    <row r="73" spans="2:6">
      <c r="B73" s="65"/>
      <c r="C73" s="65"/>
      <c r="D73" s="69"/>
      <c r="E73" s="68"/>
      <c r="F73" s="68"/>
    </row>
    <row r="74" spans="2:6">
      <c r="B74" s="65"/>
      <c r="C74" s="65"/>
      <c r="D74" s="69"/>
      <c r="E74" s="68"/>
      <c r="F74" s="68"/>
    </row>
    <row r="75" spans="2:6">
      <c r="B75" s="65"/>
      <c r="C75" s="65"/>
      <c r="D75" s="69"/>
      <c r="E75" s="68"/>
      <c r="F75" s="68"/>
    </row>
    <row r="76" spans="2:6">
      <c r="B76" s="65"/>
      <c r="C76" s="65"/>
      <c r="D76" s="69"/>
      <c r="E76" s="68"/>
      <c r="F76" s="68"/>
    </row>
    <row r="77" spans="2:6">
      <c r="B77" s="65"/>
      <c r="C77" s="65"/>
      <c r="D77" s="69"/>
      <c r="E77" s="68"/>
      <c r="F77" s="68"/>
    </row>
    <row r="78" spans="2:6">
      <c r="B78" s="65"/>
      <c r="C78" s="65"/>
      <c r="D78" s="69"/>
      <c r="E78" s="68"/>
      <c r="F78" s="68"/>
    </row>
    <row r="79" spans="2:6">
      <c r="B79" s="65"/>
      <c r="C79" s="65"/>
      <c r="D79" s="69"/>
      <c r="E79" s="68"/>
      <c r="F79" s="68"/>
    </row>
    <row r="80" spans="2:6">
      <c r="B80" s="65"/>
      <c r="C80" s="65"/>
      <c r="D80" s="69"/>
      <c r="E80" s="68"/>
      <c r="F80" s="68"/>
    </row>
    <row r="81" spans="2:6">
      <c r="B81" s="65"/>
      <c r="C81" s="65"/>
      <c r="D81" s="69"/>
      <c r="E81" s="68"/>
      <c r="F81" s="68"/>
    </row>
    <row r="82" spans="2:6">
      <c r="B82" s="65"/>
      <c r="C82" s="65"/>
      <c r="D82" s="69"/>
      <c r="E82" s="68"/>
      <c r="F82" s="68"/>
    </row>
    <row r="83" spans="2:6">
      <c r="B83" s="65"/>
      <c r="C83" s="65"/>
      <c r="D83" s="69"/>
      <c r="E83" s="68"/>
      <c r="F83" s="68"/>
    </row>
    <row r="84" spans="2:6">
      <c r="B84" s="65"/>
      <c r="C84" s="65"/>
      <c r="D84" s="69"/>
      <c r="E84" s="68"/>
      <c r="F84" s="68"/>
    </row>
    <row r="85" spans="2:6">
      <c r="B85" s="65"/>
      <c r="C85" s="65"/>
      <c r="D85" s="69"/>
      <c r="E85" s="68"/>
      <c r="F85" s="68"/>
    </row>
    <row r="86" spans="2:6">
      <c r="B86" s="65"/>
      <c r="C86" s="65"/>
      <c r="D86" s="69"/>
      <c r="E86" s="68"/>
      <c r="F86" s="68"/>
    </row>
    <row r="87" spans="2:6">
      <c r="B87" s="65"/>
      <c r="C87" s="65"/>
      <c r="D87" s="69"/>
      <c r="E87" s="68"/>
      <c r="F87" s="68"/>
    </row>
    <row r="88" spans="2:6">
      <c r="B88" s="65"/>
      <c r="C88" s="65"/>
      <c r="D88" s="69"/>
      <c r="E88" s="68"/>
      <c r="F88" s="68"/>
    </row>
    <row r="89" spans="2:6">
      <c r="B89" s="65"/>
      <c r="C89" s="65"/>
      <c r="D89" s="69"/>
      <c r="E89" s="68"/>
      <c r="F89" s="68"/>
    </row>
    <row r="90" spans="2:6">
      <c r="B90" s="65"/>
      <c r="C90" s="65"/>
      <c r="D90" s="69"/>
      <c r="E90" s="68"/>
      <c r="F90" s="68"/>
    </row>
    <row r="91" spans="2:6">
      <c r="B91" s="65"/>
      <c r="C91" s="65"/>
      <c r="D91" s="69"/>
      <c r="E91" s="68"/>
      <c r="F91" s="68"/>
    </row>
    <row r="92" spans="2:6">
      <c r="B92" s="65"/>
      <c r="C92" s="65"/>
      <c r="D92" s="69"/>
      <c r="E92" s="68"/>
      <c r="F92" s="68"/>
    </row>
    <row r="93" spans="2:6">
      <c r="B93" s="65"/>
      <c r="C93" s="65"/>
      <c r="D93" s="69"/>
      <c r="E93" s="68"/>
      <c r="F93" s="68"/>
    </row>
    <row r="94" spans="2:6">
      <c r="B94" s="65"/>
      <c r="C94" s="65"/>
      <c r="D94" s="69"/>
      <c r="E94" s="68"/>
      <c r="F94" s="68"/>
    </row>
    <row r="95" spans="2:6">
      <c r="B95" s="65"/>
      <c r="C95" s="65"/>
      <c r="D95" s="69"/>
      <c r="E95" s="68"/>
      <c r="F95" s="68"/>
    </row>
    <row r="96" spans="2:6">
      <c r="B96" s="65"/>
      <c r="C96" s="65"/>
      <c r="D96" s="69"/>
      <c r="E96" s="68"/>
      <c r="F96" s="68"/>
    </row>
    <row r="97" spans="2:6">
      <c r="B97" s="65"/>
      <c r="C97" s="65"/>
      <c r="D97" s="69"/>
      <c r="E97" s="68"/>
      <c r="F97" s="68"/>
    </row>
    <row r="98" spans="2:6">
      <c r="B98" s="65"/>
      <c r="C98" s="65"/>
      <c r="D98" s="69"/>
      <c r="E98" s="68"/>
      <c r="F98" s="68"/>
    </row>
    <row r="99" spans="2:6">
      <c r="B99" s="65"/>
      <c r="C99" s="65"/>
      <c r="D99" s="69"/>
      <c r="E99" s="68"/>
      <c r="F99" s="68"/>
    </row>
    <row r="100" spans="2:6">
      <c r="B100" s="65"/>
      <c r="C100" s="65"/>
      <c r="D100" s="69"/>
      <c r="E100" s="68"/>
      <c r="F100" s="68"/>
    </row>
    <row r="101" spans="2:6">
      <c r="B101" s="65"/>
      <c r="C101" s="65"/>
      <c r="D101" s="69"/>
      <c r="E101" s="68"/>
      <c r="F101" s="68"/>
    </row>
    <row r="102" spans="2:6">
      <c r="B102" s="65"/>
      <c r="C102" s="65"/>
      <c r="D102" s="69"/>
      <c r="E102" s="68"/>
      <c r="F102" s="68"/>
    </row>
    <row r="103" spans="2:6">
      <c r="B103" s="65"/>
      <c r="C103" s="65"/>
      <c r="D103" s="69"/>
      <c r="E103" s="68"/>
      <c r="F103" s="68"/>
    </row>
    <row r="104" spans="2:6">
      <c r="B104" s="65"/>
      <c r="C104" s="65"/>
      <c r="D104" s="69"/>
      <c r="E104" s="68"/>
      <c r="F104" s="68"/>
    </row>
    <row r="105" spans="2:6">
      <c r="B105" s="65"/>
      <c r="C105" s="65"/>
      <c r="D105" s="69"/>
      <c r="E105" s="68"/>
      <c r="F105" s="68"/>
    </row>
    <row r="106" spans="2:6">
      <c r="D106" s="69"/>
      <c r="E106" s="68"/>
      <c r="F106" s="68"/>
    </row>
    <row r="107" spans="2:6">
      <c r="D107" s="69"/>
      <c r="E107" s="68"/>
      <c r="F107" s="68"/>
    </row>
    <row r="108" spans="2:6">
      <c r="D108" s="69"/>
      <c r="E108" s="68"/>
      <c r="F108" s="68"/>
    </row>
    <row r="109" spans="2:6">
      <c r="D109" s="69"/>
      <c r="E109" s="68"/>
      <c r="F109" s="69"/>
    </row>
    <row r="110" spans="2:6">
      <c r="D110" s="69"/>
      <c r="E110" s="68"/>
      <c r="F110" s="69"/>
    </row>
    <row r="111" spans="2:6">
      <c r="D111" s="69"/>
      <c r="E111" s="68"/>
      <c r="F111" s="69"/>
    </row>
    <row r="112" spans="2:6">
      <c r="D112" s="69"/>
      <c r="E112" s="68"/>
      <c r="F112" s="69"/>
    </row>
    <row r="113" spans="4:6">
      <c r="D113" s="69"/>
      <c r="E113" s="68"/>
      <c r="F113" s="69"/>
    </row>
    <row r="114" spans="4:6">
      <c r="D114" s="69"/>
      <c r="E114" s="68"/>
      <c r="F114" s="69"/>
    </row>
    <row r="115" spans="4:6">
      <c r="D115" s="68"/>
      <c r="E115" s="68"/>
      <c r="F115" s="69"/>
    </row>
    <row r="116" spans="4:6">
      <c r="D116" s="68"/>
      <c r="E116" s="68"/>
      <c r="F116" s="69"/>
    </row>
    <row r="117" spans="4:6">
      <c r="D117" s="68"/>
      <c r="E117" s="68"/>
      <c r="F117" s="69"/>
    </row>
    <row r="118" spans="4:6">
      <c r="D118" s="68"/>
      <c r="E118" s="68"/>
      <c r="F118" s="69"/>
    </row>
    <row r="119" spans="4:6">
      <c r="D119" s="68"/>
      <c r="E119" s="68"/>
      <c r="F119" s="69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7CFA2-9AB8-4E9B-8056-805000473EDC}">
  <dimension ref="B2:M119"/>
  <sheetViews>
    <sheetView workbookViewId="0">
      <selection activeCell="D5" sqref="D5"/>
    </sheetView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5.75" customHeight="1">
      <c r="B2" s="103" t="s">
        <v>3</v>
      </c>
      <c r="C2" s="104"/>
      <c r="D2" s="104"/>
      <c r="E2" s="104"/>
      <c r="F2" s="104"/>
      <c r="G2" s="104"/>
      <c r="H2" s="104"/>
    </row>
    <row r="3" spans="2:13" ht="15.75" customHeight="1">
      <c r="B3" s="105" t="s">
        <v>4</v>
      </c>
      <c r="C3" s="106"/>
      <c r="D3" s="107" t="s">
        <v>5</v>
      </c>
      <c r="E3" s="108"/>
      <c r="F3" s="108"/>
      <c r="G3" s="108"/>
      <c r="H3" s="108"/>
    </row>
    <row r="4" spans="2:13" ht="14.25" customHeight="1">
      <c r="B4" s="26" t="s">
        <v>6</v>
      </c>
      <c r="C4" s="27" t="s">
        <v>7</v>
      </c>
      <c r="D4" s="27" t="s">
        <v>59</v>
      </c>
      <c r="E4" s="27" t="s">
        <v>60</v>
      </c>
      <c r="F4" s="27" t="s">
        <v>61</v>
      </c>
      <c r="G4" s="27" t="s">
        <v>62</v>
      </c>
      <c r="H4" s="27" t="s">
        <v>12</v>
      </c>
    </row>
    <row r="5" spans="2:13" ht="14.25" customHeight="1">
      <c r="B5" s="70" t="s">
        <v>13</v>
      </c>
      <c r="C5" s="63">
        <v>44620</v>
      </c>
      <c r="D5" s="71">
        <v>2850</v>
      </c>
      <c r="E5" s="72">
        <f t="shared" ref="E5:G12" si="0">D5+450</f>
        <v>3300</v>
      </c>
      <c r="F5" s="72">
        <f t="shared" si="0"/>
        <v>3750</v>
      </c>
      <c r="G5" s="72">
        <f t="shared" si="0"/>
        <v>4200</v>
      </c>
      <c r="H5" s="73">
        <f t="shared" ref="H5:H13" si="1">SUM(D5:G5)</f>
        <v>14100</v>
      </c>
    </row>
    <row r="6" spans="2:13" ht="14.25" customHeight="1">
      <c r="B6" s="70" t="s">
        <v>14</v>
      </c>
      <c r="C6" s="63">
        <v>44620</v>
      </c>
      <c r="D6" s="71">
        <v>3539</v>
      </c>
      <c r="E6" s="72">
        <f>D6+450</f>
        <v>3989</v>
      </c>
      <c r="F6" s="72">
        <f>E6+450</f>
        <v>4439</v>
      </c>
      <c r="G6" s="72">
        <f>F6+450</f>
        <v>4889</v>
      </c>
      <c r="H6" s="73">
        <f t="shared" si="1"/>
        <v>16856</v>
      </c>
    </row>
    <row r="7" spans="2:13" ht="14.25" customHeight="1">
      <c r="B7" s="70" t="s">
        <v>15</v>
      </c>
      <c r="C7" s="63">
        <v>44620</v>
      </c>
      <c r="D7" s="71">
        <v>2496</v>
      </c>
      <c r="E7" s="72">
        <f t="shared" si="0"/>
        <v>2946</v>
      </c>
      <c r="F7" s="72">
        <f t="shared" si="0"/>
        <v>3396</v>
      </c>
      <c r="G7" s="72">
        <f t="shared" si="0"/>
        <v>3846</v>
      </c>
      <c r="H7" s="73">
        <f t="shared" si="1"/>
        <v>12684</v>
      </c>
    </row>
    <row r="8" spans="2:13" ht="14.25" customHeight="1">
      <c r="B8" s="70" t="s">
        <v>16</v>
      </c>
      <c r="C8" s="63">
        <v>44620</v>
      </c>
      <c r="D8" s="71">
        <v>4125</v>
      </c>
      <c r="E8" s="72">
        <f t="shared" si="0"/>
        <v>4575</v>
      </c>
      <c r="F8" s="72">
        <f t="shared" si="0"/>
        <v>5025</v>
      </c>
      <c r="G8" s="72">
        <f t="shared" si="0"/>
        <v>5475</v>
      </c>
      <c r="H8" s="73">
        <f t="shared" si="1"/>
        <v>19200</v>
      </c>
    </row>
    <row r="9" spans="2:13" ht="14.25" customHeight="1">
      <c r="B9" s="70" t="s">
        <v>17</v>
      </c>
      <c r="C9" s="63">
        <v>44620</v>
      </c>
      <c r="D9" s="71">
        <v>5962</v>
      </c>
      <c r="E9" s="72">
        <f t="shared" si="0"/>
        <v>6412</v>
      </c>
      <c r="F9" s="72">
        <f t="shared" si="0"/>
        <v>6862</v>
      </c>
      <c r="G9" s="72">
        <f t="shared" si="0"/>
        <v>7312</v>
      </c>
      <c r="H9" s="73">
        <f t="shared" si="1"/>
        <v>26548</v>
      </c>
    </row>
    <row r="10" spans="2:13" ht="14.25" customHeight="1">
      <c r="B10" s="70" t="s">
        <v>18</v>
      </c>
      <c r="C10" s="63">
        <v>44620</v>
      </c>
      <c r="D10" s="71">
        <v>4730</v>
      </c>
      <c r="E10" s="72">
        <f>D10+450</f>
        <v>5180</v>
      </c>
      <c r="F10" s="72">
        <f>E10+450</f>
        <v>5630</v>
      </c>
      <c r="G10" s="72">
        <f>F10+450</f>
        <v>6080</v>
      </c>
      <c r="H10" s="73">
        <f t="shared" si="1"/>
        <v>21620</v>
      </c>
    </row>
    <row r="11" spans="2:13" ht="14.25" customHeight="1">
      <c r="B11" s="70" t="s">
        <v>19</v>
      </c>
      <c r="C11" s="63">
        <v>44620</v>
      </c>
      <c r="D11" s="71">
        <v>3299</v>
      </c>
      <c r="E11" s="72">
        <f t="shared" si="0"/>
        <v>3749</v>
      </c>
      <c r="F11" s="72">
        <f t="shared" si="0"/>
        <v>4199</v>
      </c>
      <c r="G11" s="72">
        <f t="shared" si="0"/>
        <v>4649</v>
      </c>
      <c r="H11" s="73">
        <f t="shared" si="1"/>
        <v>15896</v>
      </c>
    </row>
    <row r="12" spans="2:13" ht="14.25" customHeight="1">
      <c r="B12" s="70" t="s">
        <v>20</v>
      </c>
      <c r="C12" s="63">
        <v>44620</v>
      </c>
      <c r="D12" s="71">
        <v>2109</v>
      </c>
      <c r="E12" s="72">
        <f t="shared" si="0"/>
        <v>2559</v>
      </c>
      <c r="F12" s="72">
        <f t="shared" si="0"/>
        <v>3009</v>
      </c>
      <c r="G12" s="72">
        <f t="shared" si="0"/>
        <v>3459</v>
      </c>
      <c r="H12" s="73">
        <f t="shared" si="1"/>
        <v>11136</v>
      </c>
    </row>
    <row r="13" spans="2:13" ht="17.25" thickBot="1">
      <c r="B13" s="74"/>
      <c r="C13" s="74"/>
      <c r="D13" s="75">
        <f>SUM(D5:D12)</f>
        <v>29110</v>
      </c>
      <c r="E13" s="75">
        <f>SUM(E5:E12)</f>
        <v>32710</v>
      </c>
      <c r="F13" s="75">
        <f>SUM(F5:F12)</f>
        <v>36310</v>
      </c>
      <c r="G13" s="75">
        <f>SUM(G5:G12)</f>
        <v>39910</v>
      </c>
      <c r="H13" s="76">
        <f t="shared" si="1"/>
        <v>138040</v>
      </c>
      <c r="I13" s="65"/>
      <c r="J13" s="65"/>
      <c r="K13" s="65"/>
      <c r="L13" s="65"/>
      <c r="M13" s="65"/>
    </row>
    <row r="14" spans="2:13" ht="17.25" thickTop="1">
      <c r="B14" s="65"/>
      <c r="C14" s="65"/>
      <c r="D14" s="67"/>
      <c r="E14" s="68"/>
      <c r="F14" s="68"/>
    </row>
    <row r="15" spans="2:13">
      <c r="B15" s="65"/>
      <c r="C15" s="65"/>
      <c r="D15" s="67"/>
      <c r="E15" s="68"/>
      <c r="F15" s="68"/>
    </row>
    <row r="16" spans="2:13">
      <c r="B16" s="65"/>
      <c r="C16" s="65"/>
      <c r="D16" s="69"/>
      <c r="E16" s="68"/>
      <c r="F16" s="68"/>
    </row>
    <row r="17" spans="2:6">
      <c r="B17" s="65"/>
      <c r="C17" s="65"/>
      <c r="D17" s="69"/>
      <c r="E17" s="68"/>
      <c r="F17" s="68"/>
    </row>
    <row r="18" spans="2:6">
      <c r="B18" s="65"/>
      <c r="C18" s="65"/>
      <c r="D18" s="69"/>
      <c r="E18" s="68"/>
      <c r="F18" s="68"/>
    </row>
    <row r="19" spans="2:6">
      <c r="B19" s="65"/>
      <c r="C19" s="65"/>
      <c r="D19" s="69"/>
      <c r="E19" s="68"/>
      <c r="F19" s="68"/>
    </row>
    <row r="20" spans="2:6">
      <c r="B20" s="65"/>
      <c r="C20" s="65"/>
      <c r="D20" s="69"/>
      <c r="E20" s="68"/>
      <c r="F20" s="68"/>
    </row>
    <row r="21" spans="2:6">
      <c r="B21" s="65"/>
      <c r="C21" s="65"/>
      <c r="D21" s="69"/>
      <c r="E21" s="68"/>
      <c r="F21" s="68"/>
    </row>
    <row r="22" spans="2:6">
      <c r="B22" s="65"/>
      <c r="C22" s="65"/>
      <c r="D22" s="69"/>
      <c r="E22" s="68"/>
      <c r="F22" s="68"/>
    </row>
    <row r="23" spans="2:6">
      <c r="B23" s="65"/>
      <c r="C23" s="65"/>
      <c r="D23" s="69"/>
      <c r="E23" s="68"/>
      <c r="F23" s="68"/>
    </row>
    <row r="24" spans="2:6">
      <c r="B24" s="65"/>
      <c r="C24" s="65"/>
      <c r="D24" s="69"/>
      <c r="E24" s="68"/>
      <c r="F24" s="68"/>
    </row>
    <row r="25" spans="2:6">
      <c r="B25" s="65"/>
      <c r="C25" s="65"/>
      <c r="D25" s="69"/>
      <c r="E25" s="68"/>
      <c r="F25" s="68"/>
    </row>
    <row r="26" spans="2:6">
      <c r="B26" s="65"/>
      <c r="C26" s="65"/>
      <c r="D26" s="69"/>
      <c r="E26" s="68"/>
      <c r="F26" s="68"/>
    </row>
    <row r="27" spans="2:6">
      <c r="B27" s="65"/>
      <c r="C27" s="65"/>
      <c r="D27" s="69"/>
      <c r="E27" s="68"/>
      <c r="F27" s="68"/>
    </row>
    <row r="28" spans="2:6">
      <c r="B28" s="65"/>
      <c r="C28" s="65"/>
      <c r="D28" s="69"/>
      <c r="E28" s="68"/>
      <c r="F28" s="68"/>
    </row>
    <row r="29" spans="2:6">
      <c r="B29" s="65"/>
      <c r="C29" s="65"/>
      <c r="D29" s="69"/>
      <c r="E29" s="68"/>
      <c r="F29" s="68"/>
    </row>
    <row r="30" spans="2:6">
      <c r="B30" s="65"/>
      <c r="C30" s="65"/>
      <c r="D30" s="69"/>
      <c r="E30" s="68"/>
      <c r="F30" s="68"/>
    </row>
    <row r="31" spans="2:6">
      <c r="B31" s="65"/>
      <c r="C31" s="65"/>
      <c r="D31" s="69"/>
      <c r="E31" s="68"/>
      <c r="F31" s="68"/>
    </row>
    <row r="32" spans="2:6">
      <c r="B32" s="65"/>
      <c r="C32" s="65"/>
      <c r="D32" s="69"/>
      <c r="E32" s="68"/>
      <c r="F32" s="68"/>
    </row>
    <row r="33" spans="2:6">
      <c r="B33" s="65"/>
      <c r="C33" s="65"/>
      <c r="D33" s="69"/>
      <c r="E33" s="68"/>
      <c r="F33" s="68"/>
    </row>
    <row r="34" spans="2:6">
      <c r="B34" s="65"/>
      <c r="C34" s="65"/>
      <c r="D34" s="69"/>
      <c r="E34" s="68"/>
      <c r="F34" s="68"/>
    </row>
    <row r="35" spans="2:6">
      <c r="B35" s="65"/>
      <c r="C35" s="65"/>
      <c r="D35" s="69"/>
      <c r="E35" s="68"/>
      <c r="F35" s="68"/>
    </row>
    <row r="36" spans="2:6">
      <c r="B36" s="65"/>
      <c r="C36" s="65"/>
      <c r="D36" s="69"/>
      <c r="E36" s="68"/>
      <c r="F36" s="68"/>
    </row>
    <row r="37" spans="2:6">
      <c r="B37" s="65"/>
      <c r="C37" s="65"/>
      <c r="D37" s="69"/>
      <c r="E37" s="68"/>
      <c r="F37" s="68"/>
    </row>
    <row r="38" spans="2:6">
      <c r="B38" s="65"/>
      <c r="C38" s="65"/>
      <c r="D38" s="69"/>
      <c r="E38" s="68"/>
      <c r="F38" s="68"/>
    </row>
    <row r="39" spans="2:6">
      <c r="B39" s="65"/>
      <c r="C39" s="65"/>
      <c r="D39" s="69"/>
      <c r="E39" s="68"/>
      <c r="F39" s="68"/>
    </row>
    <row r="40" spans="2:6">
      <c r="B40" s="65"/>
      <c r="C40" s="65"/>
      <c r="D40" s="69"/>
      <c r="E40" s="68"/>
      <c r="F40" s="68"/>
    </row>
    <row r="41" spans="2:6">
      <c r="B41" s="65"/>
      <c r="C41" s="65"/>
      <c r="D41" s="69"/>
      <c r="E41" s="68"/>
      <c r="F41" s="68"/>
    </row>
    <row r="42" spans="2:6">
      <c r="B42" s="65"/>
      <c r="C42" s="65"/>
      <c r="D42" s="69"/>
      <c r="E42" s="68"/>
      <c r="F42" s="68"/>
    </row>
    <row r="43" spans="2:6">
      <c r="B43" s="65"/>
      <c r="C43" s="65"/>
      <c r="D43" s="69"/>
      <c r="E43" s="68"/>
      <c r="F43" s="68"/>
    </row>
    <row r="44" spans="2:6">
      <c r="B44" s="65"/>
      <c r="C44" s="65"/>
      <c r="D44" s="69"/>
      <c r="E44" s="68"/>
      <c r="F44" s="68"/>
    </row>
    <row r="45" spans="2:6">
      <c r="B45" s="65"/>
      <c r="C45" s="65"/>
      <c r="D45" s="69"/>
      <c r="E45" s="68"/>
      <c r="F45" s="68"/>
    </row>
    <row r="46" spans="2:6">
      <c r="B46" s="65"/>
      <c r="C46" s="65"/>
      <c r="D46" s="69"/>
      <c r="E46" s="68"/>
      <c r="F46" s="68"/>
    </row>
    <row r="47" spans="2:6">
      <c r="B47" s="65"/>
      <c r="C47" s="65"/>
      <c r="D47" s="69"/>
      <c r="E47" s="68"/>
      <c r="F47" s="68"/>
    </row>
    <row r="48" spans="2:6">
      <c r="B48" s="65"/>
      <c r="C48" s="65"/>
      <c r="D48" s="69"/>
      <c r="E48" s="68"/>
      <c r="F48" s="68"/>
    </row>
    <row r="49" spans="2:6">
      <c r="B49" s="65"/>
      <c r="C49" s="65"/>
      <c r="D49" s="69"/>
      <c r="E49" s="68"/>
      <c r="F49" s="68"/>
    </row>
    <row r="50" spans="2:6">
      <c r="B50" s="65"/>
      <c r="C50" s="65"/>
      <c r="D50" s="69"/>
      <c r="E50" s="68"/>
      <c r="F50" s="68"/>
    </row>
    <row r="51" spans="2:6">
      <c r="B51" s="65"/>
      <c r="C51" s="65"/>
      <c r="D51" s="69"/>
      <c r="E51" s="68"/>
      <c r="F51" s="68"/>
    </row>
    <row r="52" spans="2:6">
      <c r="B52" s="65"/>
      <c r="C52" s="65"/>
      <c r="D52" s="69"/>
      <c r="E52" s="68"/>
      <c r="F52" s="68"/>
    </row>
    <row r="53" spans="2:6">
      <c r="B53" s="65"/>
      <c r="C53" s="65"/>
      <c r="D53" s="69"/>
      <c r="E53" s="68"/>
      <c r="F53" s="68"/>
    </row>
    <row r="54" spans="2:6">
      <c r="B54" s="65"/>
      <c r="C54" s="65"/>
      <c r="D54" s="69"/>
      <c r="E54" s="68"/>
      <c r="F54" s="68"/>
    </row>
    <row r="55" spans="2:6">
      <c r="B55" s="65"/>
      <c r="C55" s="65"/>
      <c r="D55" s="69"/>
      <c r="E55" s="68"/>
      <c r="F55" s="68"/>
    </row>
    <row r="56" spans="2:6">
      <c r="B56" s="65"/>
      <c r="C56" s="65"/>
      <c r="D56" s="69"/>
      <c r="E56" s="68"/>
      <c r="F56" s="68"/>
    </row>
    <row r="57" spans="2:6">
      <c r="B57" s="65"/>
      <c r="C57" s="65"/>
      <c r="D57" s="69"/>
      <c r="E57" s="68"/>
      <c r="F57" s="68"/>
    </row>
    <row r="58" spans="2:6">
      <c r="B58" s="65"/>
      <c r="C58" s="65"/>
      <c r="D58" s="69"/>
      <c r="E58" s="68"/>
      <c r="F58" s="68"/>
    </row>
    <row r="59" spans="2:6">
      <c r="B59" s="65"/>
      <c r="C59" s="65"/>
      <c r="D59" s="69"/>
      <c r="E59" s="68"/>
      <c r="F59" s="68"/>
    </row>
    <row r="60" spans="2:6">
      <c r="B60" s="65"/>
      <c r="C60" s="65"/>
      <c r="D60" s="69"/>
      <c r="E60" s="68"/>
      <c r="F60" s="68"/>
    </row>
    <row r="61" spans="2:6">
      <c r="B61" s="65"/>
      <c r="C61" s="65"/>
      <c r="D61" s="69"/>
      <c r="E61" s="68"/>
      <c r="F61" s="68"/>
    </row>
    <row r="62" spans="2:6">
      <c r="B62" s="65"/>
      <c r="C62" s="65"/>
      <c r="D62" s="69"/>
      <c r="E62" s="68"/>
      <c r="F62" s="68"/>
    </row>
    <row r="63" spans="2:6">
      <c r="B63" s="65"/>
      <c r="C63" s="65"/>
      <c r="D63" s="69"/>
      <c r="E63" s="68"/>
      <c r="F63" s="68"/>
    </row>
    <row r="64" spans="2:6">
      <c r="B64" s="65"/>
      <c r="C64" s="65"/>
      <c r="D64" s="69"/>
      <c r="E64" s="68"/>
      <c r="F64" s="68"/>
    </row>
    <row r="65" spans="2:6">
      <c r="B65" s="65"/>
      <c r="C65" s="65"/>
      <c r="D65" s="69"/>
      <c r="E65" s="68"/>
      <c r="F65" s="68"/>
    </row>
    <row r="66" spans="2:6">
      <c r="B66" s="65"/>
      <c r="C66" s="65"/>
      <c r="D66" s="69"/>
      <c r="E66" s="68"/>
      <c r="F66" s="68"/>
    </row>
    <row r="67" spans="2:6">
      <c r="B67" s="65"/>
      <c r="C67" s="65"/>
      <c r="D67" s="69"/>
      <c r="E67" s="68"/>
      <c r="F67" s="68"/>
    </row>
    <row r="68" spans="2:6">
      <c r="B68" s="65"/>
      <c r="C68" s="65"/>
      <c r="D68" s="69"/>
      <c r="E68" s="68"/>
      <c r="F68" s="68"/>
    </row>
    <row r="69" spans="2:6">
      <c r="B69" s="65"/>
      <c r="C69" s="65"/>
      <c r="D69" s="69"/>
      <c r="E69" s="68"/>
      <c r="F69" s="68"/>
    </row>
    <row r="70" spans="2:6">
      <c r="B70" s="65"/>
      <c r="C70" s="65"/>
      <c r="D70" s="69"/>
      <c r="E70" s="68"/>
      <c r="F70" s="68"/>
    </row>
    <row r="71" spans="2:6">
      <c r="B71" s="65"/>
      <c r="C71" s="65"/>
      <c r="D71" s="69"/>
      <c r="E71" s="68"/>
      <c r="F71" s="68"/>
    </row>
    <row r="72" spans="2:6">
      <c r="B72" s="65"/>
      <c r="C72" s="65"/>
      <c r="D72" s="69"/>
      <c r="E72" s="68"/>
      <c r="F72" s="68"/>
    </row>
    <row r="73" spans="2:6">
      <c r="B73" s="65"/>
      <c r="C73" s="65"/>
      <c r="D73" s="69"/>
      <c r="E73" s="68"/>
      <c r="F73" s="68"/>
    </row>
    <row r="74" spans="2:6">
      <c r="B74" s="65"/>
      <c r="C74" s="65"/>
      <c r="D74" s="69"/>
      <c r="E74" s="68"/>
      <c r="F74" s="68"/>
    </row>
    <row r="75" spans="2:6">
      <c r="B75" s="65"/>
      <c r="C75" s="65"/>
      <c r="D75" s="69"/>
      <c r="E75" s="68"/>
      <c r="F75" s="68"/>
    </row>
    <row r="76" spans="2:6">
      <c r="B76" s="65"/>
      <c r="C76" s="65"/>
      <c r="D76" s="69"/>
      <c r="E76" s="68"/>
      <c r="F76" s="68"/>
    </row>
    <row r="77" spans="2:6">
      <c r="B77" s="65"/>
      <c r="C77" s="65"/>
      <c r="D77" s="69"/>
      <c r="E77" s="68"/>
      <c r="F77" s="68"/>
    </row>
    <row r="78" spans="2:6">
      <c r="B78" s="65"/>
      <c r="C78" s="65"/>
      <c r="D78" s="69"/>
      <c r="E78" s="68"/>
      <c r="F78" s="68"/>
    </row>
    <row r="79" spans="2:6">
      <c r="B79" s="65"/>
      <c r="C79" s="65"/>
      <c r="D79" s="69"/>
      <c r="E79" s="68"/>
      <c r="F79" s="68"/>
    </row>
    <row r="80" spans="2:6">
      <c r="B80" s="65"/>
      <c r="C80" s="65"/>
      <c r="D80" s="69"/>
      <c r="E80" s="68"/>
      <c r="F80" s="68"/>
    </row>
    <row r="81" spans="2:6">
      <c r="B81" s="65"/>
      <c r="C81" s="65"/>
      <c r="D81" s="69"/>
      <c r="E81" s="68"/>
      <c r="F81" s="68"/>
    </row>
    <row r="82" spans="2:6">
      <c r="B82" s="65"/>
      <c r="C82" s="65"/>
      <c r="D82" s="69"/>
      <c r="E82" s="68"/>
      <c r="F82" s="68"/>
    </row>
    <row r="83" spans="2:6">
      <c r="B83" s="65"/>
      <c r="C83" s="65"/>
      <c r="D83" s="69"/>
      <c r="E83" s="68"/>
      <c r="F83" s="68"/>
    </row>
    <row r="84" spans="2:6">
      <c r="B84" s="65"/>
      <c r="C84" s="65"/>
      <c r="D84" s="69"/>
      <c r="E84" s="68"/>
      <c r="F84" s="68"/>
    </row>
    <row r="85" spans="2:6">
      <c r="B85" s="65"/>
      <c r="C85" s="65"/>
      <c r="D85" s="69"/>
      <c r="E85" s="68"/>
      <c r="F85" s="68"/>
    </row>
    <row r="86" spans="2:6">
      <c r="B86" s="65"/>
      <c r="C86" s="65"/>
      <c r="D86" s="69"/>
      <c r="E86" s="68"/>
      <c r="F86" s="68"/>
    </row>
    <row r="87" spans="2:6">
      <c r="B87" s="65"/>
      <c r="C87" s="65"/>
      <c r="D87" s="69"/>
      <c r="E87" s="68"/>
      <c r="F87" s="68"/>
    </row>
    <row r="88" spans="2:6">
      <c r="B88" s="65"/>
      <c r="C88" s="65"/>
      <c r="D88" s="69"/>
      <c r="E88" s="68"/>
      <c r="F88" s="68"/>
    </row>
    <row r="89" spans="2:6">
      <c r="B89" s="65"/>
      <c r="C89" s="65"/>
      <c r="D89" s="69"/>
      <c r="E89" s="68"/>
      <c r="F89" s="68"/>
    </row>
    <row r="90" spans="2:6">
      <c r="B90" s="65"/>
      <c r="C90" s="65"/>
      <c r="D90" s="69"/>
      <c r="E90" s="68"/>
      <c r="F90" s="68"/>
    </row>
    <row r="91" spans="2:6">
      <c r="B91" s="65"/>
      <c r="C91" s="65"/>
      <c r="D91" s="69"/>
      <c r="E91" s="68"/>
      <c r="F91" s="68"/>
    </row>
    <row r="92" spans="2:6">
      <c r="B92" s="65"/>
      <c r="C92" s="65"/>
      <c r="D92" s="69"/>
      <c r="E92" s="68"/>
      <c r="F92" s="68"/>
    </row>
    <row r="93" spans="2:6">
      <c r="B93" s="65"/>
      <c r="C93" s="65"/>
      <c r="D93" s="69"/>
      <c r="E93" s="68"/>
      <c r="F93" s="68"/>
    </row>
    <row r="94" spans="2:6">
      <c r="B94" s="65"/>
      <c r="C94" s="65"/>
      <c r="D94" s="69"/>
      <c r="E94" s="68"/>
      <c r="F94" s="68"/>
    </row>
    <row r="95" spans="2:6">
      <c r="B95" s="65"/>
      <c r="C95" s="65"/>
      <c r="D95" s="69"/>
      <c r="E95" s="68"/>
      <c r="F95" s="68"/>
    </row>
    <row r="96" spans="2:6">
      <c r="B96" s="65"/>
      <c r="C96" s="65"/>
      <c r="D96" s="69"/>
      <c r="E96" s="68"/>
      <c r="F96" s="68"/>
    </row>
    <row r="97" spans="2:6">
      <c r="B97" s="65"/>
      <c r="C97" s="65"/>
      <c r="D97" s="69"/>
      <c r="E97" s="68"/>
      <c r="F97" s="68"/>
    </row>
    <row r="98" spans="2:6">
      <c r="B98" s="65"/>
      <c r="C98" s="65"/>
      <c r="D98" s="69"/>
      <c r="E98" s="68"/>
      <c r="F98" s="68"/>
    </row>
    <row r="99" spans="2:6">
      <c r="B99" s="65"/>
      <c r="C99" s="65"/>
      <c r="D99" s="69"/>
      <c r="E99" s="68"/>
      <c r="F99" s="68"/>
    </row>
    <row r="100" spans="2:6">
      <c r="B100" s="65"/>
      <c r="C100" s="65"/>
      <c r="D100" s="69"/>
      <c r="E100" s="68"/>
      <c r="F100" s="68"/>
    </row>
    <row r="101" spans="2:6">
      <c r="B101" s="65"/>
      <c r="C101" s="65"/>
      <c r="D101" s="69"/>
      <c r="E101" s="68"/>
      <c r="F101" s="68"/>
    </row>
    <row r="102" spans="2:6">
      <c r="B102" s="65"/>
      <c r="C102" s="65"/>
      <c r="D102" s="69"/>
      <c r="E102" s="68"/>
      <c r="F102" s="68"/>
    </row>
    <row r="103" spans="2:6">
      <c r="B103" s="65"/>
      <c r="C103" s="65"/>
      <c r="D103" s="69"/>
      <c r="E103" s="68"/>
      <c r="F103" s="68"/>
    </row>
    <row r="104" spans="2:6">
      <c r="B104" s="65"/>
      <c r="C104" s="65"/>
      <c r="D104" s="69"/>
      <c r="E104" s="68"/>
      <c r="F104" s="68"/>
    </row>
    <row r="105" spans="2:6">
      <c r="B105" s="65"/>
      <c r="C105" s="65"/>
      <c r="D105" s="69"/>
      <c r="E105" s="68"/>
      <c r="F105" s="68"/>
    </row>
    <row r="106" spans="2:6">
      <c r="D106" s="69"/>
      <c r="E106" s="68"/>
      <c r="F106" s="68"/>
    </row>
    <row r="107" spans="2:6">
      <c r="D107" s="69"/>
      <c r="E107" s="68"/>
      <c r="F107" s="68"/>
    </row>
    <row r="108" spans="2:6">
      <c r="D108" s="69"/>
      <c r="E108" s="68"/>
      <c r="F108" s="68"/>
    </row>
    <row r="109" spans="2:6">
      <c r="D109" s="69"/>
      <c r="E109" s="68"/>
      <c r="F109" s="69"/>
    </row>
    <row r="110" spans="2:6">
      <c r="D110" s="69"/>
      <c r="E110" s="68"/>
      <c r="F110" s="69"/>
    </row>
    <row r="111" spans="2:6">
      <c r="D111" s="69"/>
      <c r="E111" s="68"/>
      <c r="F111" s="69"/>
    </row>
    <row r="112" spans="2:6">
      <c r="D112" s="69"/>
      <c r="E112" s="68"/>
      <c r="F112" s="69"/>
    </row>
    <row r="113" spans="4:6">
      <c r="D113" s="69"/>
      <c r="E113" s="68"/>
      <c r="F113" s="69"/>
    </row>
    <row r="114" spans="4:6">
      <c r="D114" s="69"/>
      <c r="E114" s="68"/>
      <c r="F114" s="69"/>
    </row>
    <row r="115" spans="4:6">
      <c r="D115" s="68"/>
      <c r="E115" s="68"/>
      <c r="F115" s="69"/>
    </row>
    <row r="116" spans="4:6">
      <c r="D116" s="68"/>
      <c r="E116" s="68"/>
      <c r="F116" s="69"/>
    </row>
    <row r="117" spans="4:6">
      <c r="D117" s="68"/>
      <c r="E117" s="68"/>
      <c r="F117" s="69"/>
    </row>
    <row r="118" spans="4:6">
      <c r="D118" s="68"/>
      <c r="E118" s="68"/>
      <c r="F118" s="69"/>
    </row>
    <row r="119" spans="4:6">
      <c r="D119" s="68"/>
      <c r="E119" s="68"/>
      <c r="F119" s="69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C93A-B1C6-4C43-8B2D-0D9EA45C0498}">
  <dimension ref="B2:M119"/>
  <sheetViews>
    <sheetView workbookViewId="0">
      <selection activeCell="D5" sqref="D5"/>
    </sheetView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5.75" customHeight="1">
      <c r="B2" s="109" t="s">
        <v>3</v>
      </c>
      <c r="C2" s="110"/>
      <c r="D2" s="110"/>
      <c r="E2" s="110"/>
      <c r="F2" s="110"/>
      <c r="G2" s="110"/>
      <c r="H2" s="110"/>
    </row>
    <row r="3" spans="2:13" ht="15.75" customHeight="1">
      <c r="B3" s="111" t="s">
        <v>4</v>
      </c>
      <c r="C3" s="112"/>
      <c r="D3" s="113" t="s">
        <v>5</v>
      </c>
      <c r="E3" s="114"/>
      <c r="F3" s="114"/>
      <c r="G3" s="114"/>
      <c r="H3" s="114"/>
    </row>
    <row r="4" spans="2:13" ht="14.25" customHeight="1">
      <c r="B4" s="26" t="s">
        <v>6</v>
      </c>
      <c r="C4" s="27" t="s">
        <v>7</v>
      </c>
      <c r="D4" s="27" t="s">
        <v>59</v>
      </c>
      <c r="E4" s="27" t="s">
        <v>60</v>
      </c>
      <c r="F4" s="27" t="s">
        <v>61</v>
      </c>
      <c r="G4" s="27" t="s">
        <v>62</v>
      </c>
      <c r="H4" s="27" t="s">
        <v>12</v>
      </c>
    </row>
    <row r="5" spans="2:13" ht="14.25" customHeight="1">
      <c r="B5" s="70" t="s">
        <v>13</v>
      </c>
      <c r="C5" s="63">
        <v>44650</v>
      </c>
      <c r="D5" s="71">
        <v>3150</v>
      </c>
      <c r="E5" s="72">
        <f t="shared" ref="E5:G12" si="0">D5+450</f>
        <v>3600</v>
      </c>
      <c r="F5" s="72">
        <v>4100</v>
      </c>
      <c r="G5" s="72">
        <f t="shared" si="0"/>
        <v>4550</v>
      </c>
      <c r="H5" s="73">
        <f t="shared" ref="H5:H13" si="1">SUM(D5:G5)</f>
        <v>15400</v>
      </c>
    </row>
    <row r="6" spans="2:13" ht="14.25" customHeight="1">
      <c r="B6" s="70" t="s">
        <v>14</v>
      </c>
      <c r="C6" s="63">
        <v>38806</v>
      </c>
      <c r="D6" s="71">
        <v>2109</v>
      </c>
      <c r="E6" s="72">
        <f t="shared" si="0"/>
        <v>2559</v>
      </c>
      <c r="F6" s="72">
        <f t="shared" si="0"/>
        <v>3009</v>
      </c>
      <c r="G6" s="72">
        <f t="shared" si="0"/>
        <v>3459</v>
      </c>
      <c r="H6" s="73">
        <f t="shared" si="1"/>
        <v>11136</v>
      </c>
    </row>
    <row r="7" spans="2:13" ht="14.25" customHeight="1">
      <c r="B7" s="70" t="s">
        <v>15</v>
      </c>
      <c r="C7" s="63">
        <v>38806</v>
      </c>
      <c r="D7" s="71">
        <v>2131</v>
      </c>
      <c r="E7" s="72">
        <f t="shared" si="0"/>
        <v>2581</v>
      </c>
      <c r="F7" s="72">
        <f t="shared" si="0"/>
        <v>3031</v>
      </c>
      <c r="G7" s="72">
        <f t="shared" si="0"/>
        <v>3481</v>
      </c>
      <c r="H7" s="73">
        <f t="shared" si="1"/>
        <v>11224</v>
      </c>
    </row>
    <row r="8" spans="2:13" ht="14.25" customHeight="1">
      <c r="B8" s="70" t="s">
        <v>16</v>
      </c>
      <c r="C8" s="63">
        <v>38806</v>
      </c>
      <c r="D8" s="71">
        <v>4730</v>
      </c>
      <c r="E8" s="72">
        <f t="shared" si="0"/>
        <v>5180</v>
      </c>
      <c r="F8" s="72">
        <f t="shared" si="0"/>
        <v>5630</v>
      </c>
      <c r="G8" s="72">
        <f t="shared" si="0"/>
        <v>6080</v>
      </c>
      <c r="H8" s="73">
        <f t="shared" si="1"/>
        <v>21620</v>
      </c>
    </row>
    <row r="9" spans="2:13" ht="14.25" customHeight="1">
      <c r="B9" s="70" t="s">
        <v>17</v>
      </c>
      <c r="C9" s="63">
        <v>38806</v>
      </c>
      <c r="D9" s="71">
        <v>3539</v>
      </c>
      <c r="E9" s="72">
        <f t="shared" si="0"/>
        <v>3989</v>
      </c>
      <c r="F9" s="72">
        <f t="shared" si="0"/>
        <v>4439</v>
      </c>
      <c r="G9" s="72">
        <f t="shared" si="0"/>
        <v>4889</v>
      </c>
      <c r="H9" s="73">
        <f t="shared" si="1"/>
        <v>16856</v>
      </c>
    </row>
    <row r="10" spans="2:13" ht="14.25" customHeight="1">
      <c r="B10" s="70" t="s">
        <v>18</v>
      </c>
      <c r="C10" s="63">
        <v>38806</v>
      </c>
      <c r="D10" s="71">
        <v>2496</v>
      </c>
      <c r="E10" s="72">
        <f t="shared" si="0"/>
        <v>2946</v>
      </c>
      <c r="F10" s="72">
        <f t="shared" si="0"/>
        <v>3396</v>
      </c>
      <c r="G10" s="72">
        <f t="shared" si="0"/>
        <v>3846</v>
      </c>
      <c r="H10" s="73">
        <f t="shared" si="1"/>
        <v>12684</v>
      </c>
    </row>
    <row r="11" spans="2:13" ht="14.25" customHeight="1">
      <c r="B11" s="70" t="s">
        <v>19</v>
      </c>
      <c r="C11" s="63">
        <v>38806</v>
      </c>
      <c r="D11" s="71">
        <v>4125</v>
      </c>
      <c r="E11" s="72">
        <f t="shared" si="0"/>
        <v>4575</v>
      </c>
      <c r="F11" s="72">
        <f t="shared" si="0"/>
        <v>5025</v>
      </c>
      <c r="G11" s="72">
        <f t="shared" si="0"/>
        <v>5475</v>
      </c>
      <c r="H11" s="73">
        <f t="shared" si="1"/>
        <v>19200</v>
      </c>
    </row>
    <row r="12" spans="2:13" ht="14.25" customHeight="1">
      <c r="B12" s="70" t="s">
        <v>20</v>
      </c>
      <c r="C12" s="63">
        <v>38806</v>
      </c>
      <c r="D12" s="71">
        <v>5962</v>
      </c>
      <c r="E12" s="72">
        <f t="shared" si="0"/>
        <v>6412</v>
      </c>
      <c r="F12" s="72">
        <f t="shared" si="0"/>
        <v>6862</v>
      </c>
      <c r="G12" s="72">
        <f t="shared" si="0"/>
        <v>7312</v>
      </c>
      <c r="H12" s="73">
        <f t="shared" si="1"/>
        <v>26548</v>
      </c>
    </row>
    <row r="13" spans="2:13" ht="17.25" thickBot="1">
      <c r="B13" s="74"/>
      <c r="C13" s="74"/>
      <c r="D13" s="75">
        <f>SUM(D5:D12)</f>
        <v>28242</v>
      </c>
      <c r="E13" s="75">
        <f>SUM(E7:E12)</f>
        <v>25683</v>
      </c>
      <c r="F13" s="75">
        <f>SUM(F7:F12)</f>
        <v>28383</v>
      </c>
      <c r="G13" s="75">
        <f>SUM(G7:G12)</f>
        <v>31083</v>
      </c>
      <c r="H13" s="76">
        <f t="shared" si="1"/>
        <v>113391</v>
      </c>
      <c r="I13" s="65"/>
      <c r="J13" s="65"/>
      <c r="K13" s="65"/>
      <c r="L13" s="65"/>
      <c r="M13" s="65"/>
    </row>
    <row r="14" spans="2:13" ht="17.25" thickTop="1">
      <c r="B14" s="65"/>
      <c r="C14" s="65"/>
      <c r="D14" s="67"/>
      <c r="E14" s="68"/>
      <c r="F14" s="68"/>
    </row>
    <row r="15" spans="2:13">
      <c r="B15" s="65"/>
      <c r="C15" s="65"/>
      <c r="D15" s="67"/>
      <c r="E15" s="68"/>
      <c r="F15" s="68"/>
    </row>
    <row r="16" spans="2:13">
      <c r="B16" s="65"/>
      <c r="C16" s="65"/>
      <c r="D16" s="69"/>
      <c r="E16" s="68"/>
      <c r="F16" s="68"/>
    </row>
    <row r="17" spans="2:6">
      <c r="B17" s="65"/>
      <c r="C17" s="65"/>
      <c r="D17" s="69"/>
      <c r="E17" s="68"/>
      <c r="F17" s="68"/>
    </row>
    <row r="18" spans="2:6">
      <c r="B18" s="65"/>
      <c r="C18" s="65"/>
      <c r="D18" s="69"/>
      <c r="E18" s="68"/>
      <c r="F18" s="68"/>
    </row>
    <row r="19" spans="2:6">
      <c r="B19" s="65"/>
      <c r="C19" s="65"/>
      <c r="D19" s="69"/>
      <c r="E19" s="68"/>
      <c r="F19" s="68"/>
    </row>
    <row r="20" spans="2:6">
      <c r="B20" s="65"/>
      <c r="C20" s="65"/>
      <c r="D20" s="69"/>
      <c r="E20" s="68"/>
      <c r="F20" s="68"/>
    </row>
    <row r="21" spans="2:6">
      <c r="B21" s="65"/>
      <c r="C21" s="65"/>
      <c r="D21" s="69"/>
      <c r="E21" s="68"/>
      <c r="F21" s="68"/>
    </row>
    <row r="22" spans="2:6">
      <c r="B22" s="65"/>
      <c r="C22" s="65"/>
      <c r="D22" s="69"/>
      <c r="E22" s="68"/>
      <c r="F22" s="68"/>
    </row>
    <row r="23" spans="2:6">
      <c r="B23" s="65"/>
      <c r="C23" s="65"/>
      <c r="D23" s="69"/>
      <c r="E23" s="68"/>
      <c r="F23" s="68"/>
    </row>
    <row r="24" spans="2:6">
      <c r="B24" s="65"/>
      <c r="C24" s="65"/>
      <c r="D24" s="69"/>
      <c r="E24" s="68"/>
      <c r="F24" s="68"/>
    </row>
    <row r="25" spans="2:6">
      <c r="B25" s="65"/>
      <c r="C25" s="65"/>
      <c r="D25" s="69"/>
      <c r="E25" s="68"/>
      <c r="F25" s="68"/>
    </row>
    <row r="26" spans="2:6">
      <c r="B26" s="65"/>
      <c r="C26" s="65"/>
      <c r="D26" s="69"/>
      <c r="E26" s="68"/>
      <c r="F26" s="68"/>
    </row>
    <row r="27" spans="2:6">
      <c r="B27" s="65"/>
      <c r="C27" s="65"/>
      <c r="D27" s="69"/>
      <c r="E27" s="68"/>
      <c r="F27" s="68"/>
    </row>
    <row r="28" spans="2:6">
      <c r="B28" s="65"/>
      <c r="C28" s="65"/>
      <c r="D28" s="69"/>
      <c r="E28" s="68"/>
      <c r="F28" s="68"/>
    </row>
    <row r="29" spans="2:6">
      <c r="B29" s="65"/>
      <c r="C29" s="65"/>
      <c r="D29" s="69"/>
      <c r="E29" s="68"/>
      <c r="F29" s="68"/>
    </row>
    <row r="30" spans="2:6">
      <c r="B30" s="65"/>
      <c r="C30" s="65"/>
      <c r="D30" s="69"/>
      <c r="E30" s="68"/>
      <c r="F30" s="68"/>
    </row>
    <row r="31" spans="2:6">
      <c r="B31" s="65"/>
      <c r="C31" s="65"/>
      <c r="D31" s="69"/>
      <c r="E31" s="68"/>
      <c r="F31" s="68"/>
    </row>
    <row r="32" spans="2:6">
      <c r="B32" s="65"/>
      <c r="C32" s="65"/>
      <c r="D32" s="69"/>
      <c r="E32" s="68"/>
      <c r="F32" s="68"/>
    </row>
    <row r="33" spans="2:6">
      <c r="B33" s="65"/>
      <c r="C33" s="65"/>
      <c r="D33" s="69"/>
      <c r="E33" s="68"/>
      <c r="F33" s="68"/>
    </row>
    <row r="34" spans="2:6">
      <c r="B34" s="65"/>
      <c r="C34" s="65"/>
      <c r="D34" s="69"/>
      <c r="E34" s="68"/>
      <c r="F34" s="68"/>
    </row>
    <row r="35" spans="2:6">
      <c r="B35" s="65"/>
      <c r="C35" s="65"/>
      <c r="D35" s="69"/>
      <c r="E35" s="68"/>
      <c r="F35" s="68"/>
    </row>
    <row r="36" spans="2:6">
      <c r="B36" s="65"/>
      <c r="C36" s="65"/>
      <c r="D36" s="69"/>
      <c r="E36" s="68"/>
      <c r="F36" s="68"/>
    </row>
    <row r="37" spans="2:6">
      <c r="B37" s="65"/>
      <c r="C37" s="65"/>
      <c r="D37" s="69"/>
      <c r="E37" s="68"/>
      <c r="F37" s="68"/>
    </row>
    <row r="38" spans="2:6">
      <c r="B38" s="65"/>
      <c r="C38" s="65"/>
      <c r="D38" s="69"/>
      <c r="E38" s="68"/>
      <c r="F38" s="68"/>
    </row>
    <row r="39" spans="2:6">
      <c r="B39" s="65"/>
      <c r="C39" s="65"/>
      <c r="D39" s="69"/>
      <c r="E39" s="68"/>
      <c r="F39" s="68"/>
    </row>
    <row r="40" spans="2:6">
      <c r="B40" s="65"/>
      <c r="C40" s="65"/>
      <c r="D40" s="69"/>
      <c r="E40" s="68"/>
      <c r="F40" s="68"/>
    </row>
    <row r="41" spans="2:6">
      <c r="B41" s="65"/>
      <c r="C41" s="65"/>
      <c r="D41" s="69"/>
      <c r="E41" s="68"/>
      <c r="F41" s="68"/>
    </row>
    <row r="42" spans="2:6">
      <c r="B42" s="65"/>
      <c r="C42" s="65"/>
      <c r="D42" s="69"/>
      <c r="E42" s="68"/>
      <c r="F42" s="68"/>
    </row>
    <row r="43" spans="2:6">
      <c r="B43" s="65"/>
      <c r="C43" s="65"/>
      <c r="D43" s="69"/>
      <c r="E43" s="68"/>
      <c r="F43" s="68"/>
    </row>
    <row r="44" spans="2:6">
      <c r="B44" s="65"/>
      <c r="C44" s="65"/>
      <c r="D44" s="69"/>
      <c r="E44" s="68"/>
      <c r="F44" s="68"/>
    </row>
    <row r="45" spans="2:6">
      <c r="B45" s="65"/>
      <c r="C45" s="65"/>
      <c r="D45" s="69"/>
      <c r="E45" s="68"/>
      <c r="F45" s="68"/>
    </row>
    <row r="46" spans="2:6">
      <c r="B46" s="65"/>
      <c r="C46" s="65"/>
      <c r="D46" s="69"/>
      <c r="E46" s="68"/>
      <c r="F46" s="68"/>
    </row>
    <row r="47" spans="2:6">
      <c r="B47" s="65"/>
      <c r="C47" s="65"/>
      <c r="D47" s="69"/>
      <c r="E47" s="68"/>
      <c r="F47" s="68"/>
    </row>
    <row r="48" spans="2:6">
      <c r="B48" s="65"/>
      <c r="C48" s="65"/>
      <c r="D48" s="69"/>
      <c r="E48" s="68"/>
      <c r="F48" s="68"/>
    </row>
    <row r="49" spans="2:6">
      <c r="B49" s="65"/>
      <c r="C49" s="65"/>
      <c r="D49" s="69"/>
      <c r="E49" s="68"/>
      <c r="F49" s="68"/>
    </row>
    <row r="50" spans="2:6">
      <c r="B50" s="65"/>
      <c r="C50" s="65"/>
      <c r="D50" s="69"/>
      <c r="E50" s="68"/>
      <c r="F50" s="68"/>
    </row>
    <row r="51" spans="2:6">
      <c r="B51" s="65"/>
      <c r="C51" s="65"/>
      <c r="D51" s="69"/>
      <c r="E51" s="68"/>
      <c r="F51" s="68"/>
    </row>
    <row r="52" spans="2:6">
      <c r="B52" s="65"/>
      <c r="C52" s="65"/>
      <c r="D52" s="69"/>
      <c r="E52" s="68"/>
      <c r="F52" s="68"/>
    </row>
    <row r="53" spans="2:6">
      <c r="B53" s="65"/>
      <c r="C53" s="65"/>
      <c r="D53" s="69"/>
      <c r="E53" s="68"/>
      <c r="F53" s="68"/>
    </row>
    <row r="54" spans="2:6">
      <c r="B54" s="65"/>
      <c r="C54" s="65"/>
      <c r="D54" s="69"/>
      <c r="E54" s="68"/>
      <c r="F54" s="68"/>
    </row>
    <row r="55" spans="2:6">
      <c r="B55" s="65"/>
      <c r="C55" s="65"/>
      <c r="D55" s="69"/>
      <c r="E55" s="68"/>
      <c r="F55" s="68"/>
    </row>
    <row r="56" spans="2:6">
      <c r="B56" s="65"/>
      <c r="C56" s="65"/>
      <c r="D56" s="69"/>
      <c r="E56" s="68"/>
      <c r="F56" s="68"/>
    </row>
    <row r="57" spans="2:6">
      <c r="B57" s="65"/>
      <c r="C57" s="65"/>
      <c r="D57" s="69"/>
      <c r="E57" s="68"/>
      <c r="F57" s="68"/>
    </row>
    <row r="58" spans="2:6">
      <c r="B58" s="65"/>
      <c r="C58" s="65"/>
      <c r="D58" s="69"/>
      <c r="E58" s="68"/>
      <c r="F58" s="68"/>
    </row>
    <row r="59" spans="2:6">
      <c r="B59" s="65"/>
      <c r="C59" s="65"/>
      <c r="D59" s="69"/>
      <c r="E59" s="68"/>
      <c r="F59" s="68"/>
    </row>
    <row r="60" spans="2:6">
      <c r="B60" s="65"/>
      <c r="C60" s="65"/>
      <c r="D60" s="69"/>
      <c r="E60" s="68"/>
      <c r="F60" s="68"/>
    </row>
    <row r="61" spans="2:6">
      <c r="B61" s="65"/>
      <c r="C61" s="65"/>
      <c r="D61" s="69"/>
      <c r="E61" s="68"/>
      <c r="F61" s="68"/>
    </row>
    <row r="62" spans="2:6">
      <c r="B62" s="65"/>
      <c r="C62" s="65"/>
      <c r="D62" s="69"/>
      <c r="E62" s="68"/>
      <c r="F62" s="68"/>
    </row>
    <row r="63" spans="2:6">
      <c r="B63" s="65"/>
      <c r="C63" s="65"/>
      <c r="D63" s="69"/>
      <c r="E63" s="68"/>
      <c r="F63" s="68"/>
    </row>
    <row r="64" spans="2:6">
      <c r="B64" s="65"/>
      <c r="C64" s="65"/>
      <c r="D64" s="69"/>
      <c r="E64" s="68"/>
      <c r="F64" s="68"/>
    </row>
    <row r="65" spans="2:6">
      <c r="B65" s="65"/>
      <c r="C65" s="65"/>
      <c r="D65" s="69"/>
      <c r="E65" s="68"/>
      <c r="F65" s="68"/>
    </row>
    <row r="66" spans="2:6">
      <c r="B66" s="65"/>
      <c r="C66" s="65"/>
      <c r="D66" s="69"/>
      <c r="E66" s="68"/>
      <c r="F66" s="68"/>
    </row>
    <row r="67" spans="2:6">
      <c r="B67" s="65"/>
      <c r="C67" s="65"/>
      <c r="D67" s="69"/>
      <c r="E67" s="68"/>
      <c r="F67" s="68"/>
    </row>
    <row r="68" spans="2:6">
      <c r="B68" s="65"/>
      <c r="C68" s="65"/>
      <c r="D68" s="69"/>
      <c r="E68" s="68"/>
      <c r="F68" s="68"/>
    </row>
    <row r="69" spans="2:6">
      <c r="B69" s="65"/>
      <c r="C69" s="65"/>
      <c r="D69" s="69"/>
      <c r="E69" s="68"/>
      <c r="F69" s="68"/>
    </row>
    <row r="70" spans="2:6">
      <c r="B70" s="65"/>
      <c r="C70" s="65"/>
      <c r="D70" s="69"/>
      <c r="E70" s="68"/>
      <c r="F70" s="68"/>
    </row>
    <row r="71" spans="2:6">
      <c r="B71" s="65"/>
      <c r="C71" s="65"/>
      <c r="D71" s="69"/>
      <c r="E71" s="68"/>
      <c r="F71" s="68"/>
    </row>
    <row r="72" spans="2:6">
      <c r="B72" s="65"/>
      <c r="C72" s="65"/>
      <c r="D72" s="69"/>
      <c r="E72" s="68"/>
      <c r="F72" s="68"/>
    </row>
    <row r="73" spans="2:6">
      <c r="B73" s="65"/>
      <c r="C73" s="65"/>
      <c r="D73" s="69"/>
      <c r="E73" s="68"/>
      <c r="F73" s="68"/>
    </row>
    <row r="74" spans="2:6">
      <c r="B74" s="65"/>
      <c r="C74" s="65"/>
      <c r="D74" s="69"/>
      <c r="E74" s="68"/>
      <c r="F74" s="68"/>
    </row>
    <row r="75" spans="2:6">
      <c r="B75" s="65"/>
      <c r="C75" s="65"/>
      <c r="D75" s="69"/>
      <c r="E75" s="68"/>
      <c r="F75" s="68"/>
    </row>
    <row r="76" spans="2:6">
      <c r="B76" s="65"/>
      <c r="C76" s="65"/>
      <c r="D76" s="69"/>
      <c r="E76" s="68"/>
      <c r="F76" s="68"/>
    </row>
    <row r="77" spans="2:6">
      <c r="B77" s="65"/>
      <c r="C77" s="65"/>
      <c r="D77" s="69"/>
      <c r="E77" s="68"/>
      <c r="F77" s="68"/>
    </row>
    <row r="78" spans="2:6">
      <c r="B78" s="65"/>
      <c r="C78" s="65"/>
      <c r="D78" s="69"/>
      <c r="E78" s="68"/>
      <c r="F78" s="68"/>
    </row>
    <row r="79" spans="2:6">
      <c r="B79" s="65"/>
      <c r="C79" s="65"/>
      <c r="D79" s="69"/>
      <c r="E79" s="68"/>
      <c r="F79" s="68"/>
    </row>
    <row r="80" spans="2:6">
      <c r="B80" s="65"/>
      <c r="C80" s="65"/>
      <c r="D80" s="69"/>
      <c r="E80" s="68"/>
      <c r="F80" s="68"/>
    </row>
    <row r="81" spans="2:6">
      <c r="B81" s="65"/>
      <c r="C81" s="65"/>
      <c r="D81" s="69"/>
      <c r="E81" s="68"/>
      <c r="F81" s="68"/>
    </row>
    <row r="82" spans="2:6">
      <c r="B82" s="65"/>
      <c r="C82" s="65"/>
      <c r="D82" s="69"/>
      <c r="E82" s="68"/>
      <c r="F82" s="68"/>
    </row>
    <row r="83" spans="2:6">
      <c r="B83" s="65"/>
      <c r="C83" s="65"/>
      <c r="D83" s="69"/>
      <c r="E83" s="68"/>
      <c r="F83" s="68"/>
    </row>
    <row r="84" spans="2:6">
      <c r="B84" s="65"/>
      <c r="C84" s="65"/>
      <c r="D84" s="69"/>
      <c r="E84" s="68"/>
      <c r="F84" s="68"/>
    </row>
    <row r="85" spans="2:6">
      <c r="B85" s="65"/>
      <c r="C85" s="65"/>
      <c r="D85" s="69"/>
      <c r="E85" s="68"/>
      <c r="F85" s="68"/>
    </row>
    <row r="86" spans="2:6">
      <c r="B86" s="65"/>
      <c r="C86" s="65"/>
      <c r="D86" s="69"/>
      <c r="E86" s="68"/>
      <c r="F86" s="68"/>
    </row>
    <row r="87" spans="2:6">
      <c r="B87" s="65"/>
      <c r="C87" s="65"/>
      <c r="D87" s="69"/>
      <c r="E87" s="68"/>
      <c r="F87" s="68"/>
    </row>
    <row r="88" spans="2:6">
      <c r="B88" s="65"/>
      <c r="C88" s="65"/>
      <c r="D88" s="69"/>
      <c r="E88" s="68"/>
      <c r="F88" s="68"/>
    </row>
    <row r="89" spans="2:6">
      <c r="B89" s="65"/>
      <c r="C89" s="65"/>
      <c r="D89" s="69"/>
      <c r="E89" s="68"/>
      <c r="F89" s="68"/>
    </row>
    <row r="90" spans="2:6">
      <c r="B90" s="65"/>
      <c r="C90" s="65"/>
      <c r="D90" s="69"/>
      <c r="E90" s="68"/>
      <c r="F90" s="68"/>
    </row>
    <row r="91" spans="2:6">
      <c r="B91" s="65"/>
      <c r="C91" s="65"/>
      <c r="D91" s="69"/>
      <c r="E91" s="68"/>
      <c r="F91" s="68"/>
    </row>
    <row r="92" spans="2:6">
      <c r="B92" s="65"/>
      <c r="C92" s="65"/>
      <c r="D92" s="69"/>
      <c r="E92" s="68"/>
      <c r="F92" s="68"/>
    </row>
    <row r="93" spans="2:6">
      <c r="B93" s="65"/>
      <c r="C93" s="65"/>
      <c r="D93" s="69"/>
      <c r="E93" s="68"/>
      <c r="F93" s="68"/>
    </row>
    <row r="94" spans="2:6">
      <c r="B94" s="65"/>
      <c r="C94" s="65"/>
      <c r="D94" s="69"/>
      <c r="E94" s="68"/>
      <c r="F94" s="68"/>
    </row>
    <row r="95" spans="2:6">
      <c r="B95" s="65"/>
      <c r="C95" s="65"/>
      <c r="D95" s="69"/>
      <c r="E95" s="68"/>
      <c r="F95" s="68"/>
    </row>
    <row r="96" spans="2:6">
      <c r="B96" s="65"/>
      <c r="C96" s="65"/>
      <c r="D96" s="69"/>
      <c r="E96" s="68"/>
      <c r="F96" s="68"/>
    </row>
    <row r="97" spans="2:6">
      <c r="B97" s="65"/>
      <c r="C97" s="65"/>
      <c r="D97" s="69"/>
      <c r="E97" s="68"/>
      <c r="F97" s="68"/>
    </row>
    <row r="98" spans="2:6">
      <c r="B98" s="65"/>
      <c r="C98" s="65"/>
      <c r="D98" s="69"/>
      <c r="E98" s="68"/>
      <c r="F98" s="68"/>
    </row>
    <row r="99" spans="2:6">
      <c r="B99" s="65"/>
      <c r="C99" s="65"/>
      <c r="D99" s="69"/>
      <c r="E99" s="68"/>
      <c r="F99" s="68"/>
    </row>
    <row r="100" spans="2:6">
      <c r="B100" s="65"/>
      <c r="C100" s="65"/>
      <c r="D100" s="69"/>
      <c r="E100" s="68"/>
      <c r="F100" s="68"/>
    </row>
    <row r="101" spans="2:6">
      <c r="B101" s="65"/>
      <c r="C101" s="65"/>
      <c r="D101" s="69"/>
      <c r="E101" s="68"/>
      <c r="F101" s="68"/>
    </row>
    <row r="102" spans="2:6">
      <c r="B102" s="65"/>
      <c r="C102" s="65"/>
      <c r="D102" s="69"/>
      <c r="E102" s="68"/>
      <c r="F102" s="68"/>
    </row>
    <row r="103" spans="2:6">
      <c r="B103" s="65"/>
      <c r="C103" s="65"/>
      <c r="D103" s="69"/>
      <c r="E103" s="68"/>
      <c r="F103" s="68"/>
    </row>
    <row r="104" spans="2:6">
      <c r="B104" s="65"/>
      <c r="C104" s="65"/>
      <c r="D104" s="69"/>
      <c r="E104" s="68"/>
      <c r="F104" s="68"/>
    </row>
    <row r="105" spans="2:6">
      <c r="B105" s="65"/>
      <c r="C105" s="65"/>
      <c r="D105" s="69"/>
      <c r="E105" s="68"/>
      <c r="F105" s="68"/>
    </row>
    <row r="106" spans="2:6">
      <c r="D106" s="69"/>
      <c r="E106" s="68"/>
      <c r="F106" s="68"/>
    </row>
    <row r="107" spans="2:6">
      <c r="D107" s="69"/>
      <c r="E107" s="68"/>
      <c r="F107" s="68"/>
    </row>
    <row r="108" spans="2:6">
      <c r="D108" s="69"/>
      <c r="E108" s="68"/>
      <c r="F108" s="68"/>
    </row>
    <row r="109" spans="2:6">
      <c r="D109" s="69"/>
      <c r="E109" s="68"/>
      <c r="F109" s="69"/>
    </row>
    <row r="110" spans="2:6">
      <c r="D110" s="69"/>
      <c r="E110" s="68"/>
      <c r="F110" s="69"/>
    </row>
    <row r="111" spans="2:6">
      <c r="D111" s="69"/>
      <c r="E111" s="68"/>
      <c r="F111" s="69"/>
    </row>
    <row r="112" spans="2:6">
      <c r="D112" s="69"/>
      <c r="E112" s="68"/>
      <c r="F112" s="69"/>
    </row>
    <row r="113" spans="4:6">
      <c r="D113" s="69"/>
      <c r="E113" s="68"/>
      <c r="F113" s="69"/>
    </row>
    <row r="114" spans="4:6">
      <c r="D114" s="69"/>
      <c r="E114" s="68"/>
      <c r="F114" s="69"/>
    </row>
    <row r="115" spans="4:6">
      <c r="D115" s="68"/>
      <c r="E115" s="68"/>
      <c r="F115" s="69"/>
    </row>
    <row r="116" spans="4:6">
      <c r="D116" s="68"/>
      <c r="E116" s="68"/>
      <c r="F116" s="69"/>
    </row>
    <row r="117" spans="4:6">
      <c r="D117" s="68"/>
      <c r="E117" s="68"/>
      <c r="F117" s="69"/>
    </row>
    <row r="118" spans="4:6">
      <c r="D118" s="68"/>
      <c r="E118" s="68"/>
      <c r="F118" s="69"/>
    </row>
    <row r="119" spans="4:6">
      <c r="D119" s="68"/>
      <c r="E119" s="68"/>
      <c r="F119" s="69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3"/>
  <sheetViews>
    <sheetView workbookViewId="0">
      <selection activeCell="E26" sqref="E26"/>
    </sheetView>
  </sheetViews>
  <sheetFormatPr defaultRowHeight="16.5"/>
  <cols>
    <col min="1" max="1" width="5.625" customWidth="1"/>
    <col min="3" max="3" width="9.125" bestFit="1" customWidth="1"/>
    <col min="4" max="4" width="10.25" bestFit="1" customWidth="1"/>
    <col min="5" max="5" width="12.625" bestFit="1" customWidth="1"/>
  </cols>
  <sheetData>
    <row r="1" spans="1:8">
      <c r="A1" s="10"/>
      <c r="B1" s="115" t="s">
        <v>63</v>
      </c>
      <c r="C1" s="115"/>
      <c r="D1" s="115"/>
      <c r="E1" s="115"/>
    </row>
    <row r="2" spans="1:8">
      <c r="A2" s="10"/>
      <c r="B2" s="29" t="s">
        <v>64</v>
      </c>
      <c r="C2" s="30" t="s">
        <v>65</v>
      </c>
      <c r="D2" s="31" t="s">
        <v>81</v>
      </c>
      <c r="E2" s="32" t="s">
        <v>82</v>
      </c>
      <c r="G2" s="126" t="s">
        <v>80</v>
      </c>
      <c r="H2" s="126"/>
    </row>
    <row r="3" spans="1:8">
      <c r="A3" s="10"/>
      <c r="B3" s="33" t="s">
        <v>66</v>
      </c>
      <c r="C3" s="34">
        <v>1213</v>
      </c>
      <c r="D3" s="35">
        <v>1663</v>
      </c>
      <c r="E3" s="36">
        <f t="array" ref="E3:E7">C3:C7*480+D3:D7*399</f>
        <v>1245777</v>
      </c>
      <c r="G3" s="126" t="s">
        <v>83</v>
      </c>
      <c r="H3" s="126"/>
    </row>
    <row r="4" spans="1:8">
      <c r="A4" s="10"/>
      <c r="B4" s="33" t="s">
        <v>71</v>
      </c>
      <c r="C4" s="34">
        <v>4730</v>
      </c>
      <c r="D4" s="35">
        <v>5180</v>
      </c>
      <c r="E4" s="36">
        <v>4337220</v>
      </c>
    </row>
    <row r="5" spans="1:8">
      <c r="A5" s="10"/>
      <c r="B5" s="33" t="s">
        <v>67</v>
      </c>
      <c r="C5" s="34">
        <v>2496</v>
      </c>
      <c r="D5" s="35">
        <v>2946</v>
      </c>
      <c r="E5" s="36">
        <v>2373534</v>
      </c>
    </row>
    <row r="6" spans="1:8">
      <c r="A6" s="10"/>
      <c r="B6" s="33" t="s">
        <v>72</v>
      </c>
      <c r="C6" s="34">
        <v>4125</v>
      </c>
      <c r="D6" s="35">
        <v>4575</v>
      </c>
      <c r="E6" s="36">
        <v>3805425</v>
      </c>
    </row>
    <row r="7" spans="1:8">
      <c r="A7" s="10"/>
      <c r="B7" s="33" t="s">
        <v>73</v>
      </c>
      <c r="C7" s="34">
        <v>5962</v>
      </c>
      <c r="D7" s="35">
        <v>6412</v>
      </c>
      <c r="E7" s="36">
        <v>5420148</v>
      </c>
    </row>
    <row r="8" spans="1:8">
      <c r="A8" s="10"/>
      <c r="B8" s="10"/>
      <c r="C8" s="10"/>
      <c r="D8" s="10"/>
      <c r="E8" s="10"/>
    </row>
    <row r="9" spans="1:8">
      <c r="A9" s="10"/>
      <c r="B9" s="10"/>
      <c r="C9" s="10"/>
      <c r="D9" s="10"/>
      <c r="E9" s="10"/>
    </row>
    <row r="10" spans="1:8">
      <c r="A10" s="10"/>
      <c r="B10" s="10"/>
      <c r="C10" s="10"/>
      <c r="D10" s="10"/>
      <c r="E10" s="10"/>
    </row>
    <row r="11" spans="1:8">
      <c r="A11" s="10"/>
      <c r="B11" s="10"/>
      <c r="C11" s="10"/>
      <c r="D11" s="10">
        <f t="array" ref="D11:F13">SQRT({9,4,25;16,64,36;49,25,81})</f>
        <v>3</v>
      </c>
      <c r="E11" s="10">
        <v>2</v>
      </c>
      <c r="F11">
        <v>5</v>
      </c>
    </row>
    <row r="12" spans="1:8">
      <c r="A12" s="10"/>
      <c r="B12" s="10"/>
      <c r="C12" s="10"/>
      <c r="D12" s="10">
        <v>4</v>
      </c>
      <c r="E12" s="10">
        <v>8</v>
      </c>
      <c r="F12">
        <v>6</v>
      </c>
    </row>
    <row r="13" spans="1:8">
      <c r="D13">
        <v>7</v>
      </c>
      <c r="E13">
        <v>5</v>
      </c>
      <c r="F13">
        <v>9</v>
      </c>
    </row>
  </sheetData>
  <mergeCells count="3">
    <mergeCell ref="B1:E1"/>
    <mergeCell ref="G2:H2"/>
    <mergeCell ref="G3:H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具名範圍</vt:lpstr>
      </vt:variant>
      <vt:variant>
        <vt:i4>2</vt:i4>
      </vt:variant>
    </vt:vector>
  </HeadingPairs>
  <TitlesOfParts>
    <vt:vector size="14" baseType="lpstr">
      <vt:lpstr>輸入公式</vt:lpstr>
      <vt:lpstr>運算子</vt:lpstr>
      <vt:lpstr>方程式</vt:lpstr>
      <vt:lpstr>認識函數</vt:lpstr>
      <vt:lpstr>函數練習</vt:lpstr>
      <vt:lpstr>自動計算</vt:lpstr>
      <vt:lpstr>參照位址</vt:lpstr>
      <vt:lpstr>第一季</vt:lpstr>
      <vt:lpstr>一月</vt:lpstr>
      <vt:lpstr>二月</vt:lpstr>
      <vt:lpstr>三月</vt:lpstr>
      <vt:lpstr>陣列公式</vt:lpstr>
      <vt:lpstr>名次</vt:lpstr>
      <vt:lpstr>等第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yesgood</dc:creator>
  <cp:lastModifiedBy>Lucy Liu</cp:lastModifiedBy>
  <dcterms:created xsi:type="dcterms:W3CDTF">2010-03-12T06:34:10Z</dcterms:created>
  <dcterms:modified xsi:type="dcterms:W3CDTF">2022-09-27T05:43:18Z</dcterms:modified>
</cp:coreProperties>
</file>