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Example\CH04\"/>
    </mc:Choice>
  </mc:AlternateContent>
  <xr:revisionPtr revIDLastSave="0" documentId="13_ncr:1_{CF04DC07-107A-40E6-A3AE-D1CA43FBDCF3}" xr6:coauthVersionLast="47" xr6:coauthVersionMax="47" xr10:uidLastSave="{00000000-0000-0000-0000-000000000000}"/>
  <bookViews>
    <workbookView xWindow="-120" yWindow="-120" windowWidth="25440" windowHeight="15270" tabRatio="841" xr2:uid="{00000000-000D-0000-FFFF-FFFF00000000}"/>
  </bookViews>
  <sheets>
    <sheet name="搬移與複製" sheetId="1" r:id="rId1"/>
    <sheet name="插入儲存格" sheetId="2" r:id="rId2"/>
    <sheet name="調整欄寬列高" sheetId="3" r:id="rId3"/>
    <sheet name="隱藏欄列" sheetId="21" r:id="rId4"/>
    <sheet name="第2季" sheetId="23" r:id="rId5"/>
    <sheet name="第3季" sheetId="24" r:id="rId6"/>
    <sheet name="工作表1" sheetId="22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4" i="24" l="1"/>
  <c r="J24" i="24"/>
  <c r="I24" i="24"/>
  <c r="F24" i="24"/>
  <c r="E24" i="24"/>
  <c r="D24" i="24"/>
  <c r="C24" i="24"/>
  <c r="L23" i="24"/>
  <c r="L22" i="24"/>
  <c r="L21" i="24"/>
  <c r="L20" i="24"/>
  <c r="L24" i="24" s="1"/>
  <c r="K10" i="24"/>
  <c r="J10" i="24"/>
  <c r="I10" i="24"/>
  <c r="F10" i="24"/>
  <c r="E10" i="24"/>
  <c r="D10" i="24"/>
  <c r="C10" i="24"/>
  <c r="L9" i="24"/>
  <c r="L8" i="24"/>
  <c r="L5" i="24"/>
  <c r="L4" i="24"/>
  <c r="L10" i="24" s="1"/>
  <c r="K24" i="23"/>
  <c r="J24" i="23"/>
  <c r="I24" i="23"/>
  <c r="F24" i="23"/>
  <c r="E24" i="23"/>
  <c r="D24" i="23"/>
  <c r="C24" i="23"/>
  <c r="L23" i="23"/>
  <c r="L22" i="23"/>
  <c r="L21" i="23"/>
  <c r="L24" i="23" s="1"/>
  <c r="L20" i="23"/>
  <c r="L10" i="23"/>
  <c r="K10" i="23"/>
  <c r="J10" i="23"/>
  <c r="I10" i="23"/>
  <c r="F10" i="23"/>
  <c r="E10" i="23"/>
  <c r="D10" i="23"/>
  <c r="C10" i="23"/>
  <c r="L9" i="23"/>
  <c r="L8" i="23"/>
  <c r="L5" i="23"/>
  <c r="L4" i="23"/>
  <c r="E39" i="1"/>
  <c r="H26" i="1"/>
  <c r="I16" i="1"/>
  <c r="F16" i="1"/>
  <c r="N24" i="2"/>
  <c r="M24" i="2"/>
  <c r="L24" i="2"/>
  <c r="I24" i="2"/>
  <c r="H24" i="2"/>
  <c r="G24" i="2"/>
  <c r="C24" i="2"/>
  <c r="O23" i="2"/>
  <c r="O22" i="2"/>
  <c r="O21" i="2"/>
  <c r="O20" i="2"/>
  <c r="O24" i="2" l="1"/>
  <c r="O5" i="2"/>
  <c r="O8" i="2"/>
  <c r="O9" i="2"/>
  <c r="O4" i="2"/>
  <c r="N10" i="2"/>
  <c r="M10" i="2"/>
  <c r="L10" i="2"/>
  <c r="H36" i="1"/>
  <c r="F36" i="1"/>
  <c r="C36" i="1"/>
  <c r="O10" i="2" l="1"/>
  <c r="C26" i="1"/>
  <c r="C16" i="1"/>
  <c r="I10" i="2"/>
  <c r="H10" i="2"/>
  <c r="G10" i="2"/>
  <c r="C10" i="2"/>
  <c r="C7" i="1"/>
</calcChain>
</file>

<file path=xl/sharedStrings.xml><?xml version="1.0" encoding="utf-8"?>
<sst xmlns="http://schemas.openxmlformats.org/spreadsheetml/2006/main" count="278" uniqueCount="93">
  <si>
    <t>第一季</t>
    <phoneticPr fontId="3" type="noConversion"/>
  </si>
  <si>
    <t>一月</t>
    <phoneticPr fontId="3" type="noConversion"/>
  </si>
  <si>
    <t>二月</t>
  </si>
  <si>
    <t>三月</t>
  </si>
  <si>
    <t>小計</t>
    <phoneticPr fontId="3" type="noConversion"/>
  </si>
  <si>
    <t>柏林</t>
    <phoneticPr fontId="3" type="noConversion"/>
  </si>
  <si>
    <t>巴黎</t>
    <phoneticPr fontId="3" type="noConversion"/>
  </si>
  <si>
    <t>第一季</t>
    <phoneticPr fontId="3" type="noConversion"/>
  </si>
  <si>
    <t>一月</t>
    <phoneticPr fontId="3" type="noConversion"/>
  </si>
  <si>
    <t>小計</t>
    <phoneticPr fontId="3" type="noConversion"/>
  </si>
  <si>
    <t>選擇性貼上</t>
    <phoneticPr fontId="2" type="noConversion"/>
  </si>
  <si>
    <t>巴黎</t>
    <phoneticPr fontId="3" type="noConversion"/>
  </si>
  <si>
    <t>台北</t>
    <phoneticPr fontId="3" type="noConversion"/>
  </si>
  <si>
    <t>溫哥華</t>
    <phoneticPr fontId="3" type="noConversion"/>
  </si>
  <si>
    <t>洛杉機</t>
    <phoneticPr fontId="3" type="noConversion"/>
  </si>
  <si>
    <t>編號</t>
  </si>
  <si>
    <t>姓名</t>
  </si>
  <si>
    <t>聯絡地址</t>
  </si>
  <si>
    <t>公司名稱</t>
  </si>
  <si>
    <t>電話</t>
  </si>
  <si>
    <t>傳真</t>
  </si>
  <si>
    <t>宋祺如</t>
  </si>
  <si>
    <t>台南市文心路 215號</t>
  </si>
  <si>
    <t>吉大電子公司</t>
  </si>
  <si>
    <t>方秀貞</t>
  </si>
  <si>
    <t>臺力資訊公司</t>
  </si>
  <si>
    <t>毛寶生</t>
  </si>
  <si>
    <t>東隆公司</t>
  </si>
  <si>
    <t>林邦安</t>
  </si>
  <si>
    <t>慶晨企業社</t>
  </si>
  <si>
    <t>錢永祥</t>
  </si>
  <si>
    <t>高雄市中正路二段 458號</t>
  </si>
  <si>
    <t>尚通公司</t>
  </si>
  <si>
    <t>林千英</t>
  </si>
  <si>
    <t>新達電腦</t>
  </si>
  <si>
    <t>岳寶佑</t>
  </si>
  <si>
    <t>大宏電子</t>
  </si>
  <si>
    <t>林秀祥</t>
  </si>
  <si>
    <t>凱進資訊股份有限公司</t>
  </si>
  <si>
    <t>林萬雄</t>
  </si>
  <si>
    <t>南投縣鹿谷鄉中正路一段 826號</t>
  </si>
  <si>
    <t>金蘭股份有限公司</t>
  </si>
  <si>
    <t>周玉貞</t>
  </si>
  <si>
    <t>台北市信義路二段 509號</t>
  </si>
  <si>
    <t>允蘭資訊股份有限公司</t>
  </si>
  <si>
    <t>張佳英</t>
  </si>
  <si>
    <t>新大資訊有限公司</t>
  </si>
  <si>
    <t>新祥企業公司</t>
  </si>
  <si>
    <t>孔啟員</t>
  </si>
  <si>
    <t>訊利資訊有限公司</t>
  </si>
  <si>
    <t>唐春明</t>
  </si>
  <si>
    <t>意麗資訊有限公司</t>
  </si>
  <si>
    <t>林雪員</t>
  </si>
  <si>
    <t>全漢資訊公司</t>
  </si>
  <si>
    <t>桂碧海</t>
  </si>
  <si>
    <t>台北市中正路二段 839號 6樓</t>
  </si>
  <si>
    <t>正隆公司</t>
  </si>
  <si>
    <t>葉盛昌</t>
  </si>
  <si>
    <t>豪通資訊股份有限公司</t>
  </si>
  <si>
    <t>林盛輝</t>
  </si>
  <si>
    <t>銘豐企業有限公司</t>
  </si>
  <si>
    <t>掌尚股份有限公司</t>
  </si>
  <si>
    <t>趙維堂</t>
  </si>
  <si>
    <t>台中市忠孝路一段 647號 3樓</t>
  </si>
  <si>
    <t>友晨電子公司</t>
  </si>
  <si>
    <t>林玉生</t>
  </si>
  <si>
    <t>台中市復興路 5號</t>
  </si>
  <si>
    <t>新豐資訊</t>
  </si>
  <si>
    <t>小計</t>
    <phoneticPr fontId="3" type="noConversion"/>
  </si>
  <si>
    <t>一月</t>
    <phoneticPr fontId="3" type="noConversion"/>
  </si>
  <si>
    <t>一月</t>
    <phoneticPr fontId="3" type="noConversion"/>
  </si>
  <si>
    <t>小計</t>
    <phoneticPr fontId="3" type="noConversion"/>
  </si>
  <si>
    <t>二月</t>
    <phoneticPr fontId="3" type="noConversion"/>
  </si>
  <si>
    <t>台中市烏日鄉美村路 14號</t>
  </si>
  <si>
    <t>台中市太平鄉中興街 18號 4樓</t>
  </si>
  <si>
    <t>台中市烏日鄉北平路 841號</t>
  </si>
  <si>
    <t>台中市清水鎮仁義街 275號 5樓</t>
  </si>
  <si>
    <t>台中市太平鄉仁愛路二段 179號</t>
  </si>
  <si>
    <t>台中市清水鎮信義路 449號</t>
  </si>
  <si>
    <t>台中市后里鎮中正路一段 988號</t>
  </si>
  <si>
    <t>新北市三重市復興路 403號 9樓</t>
  </si>
  <si>
    <t>新北市新莊市和平路 578號</t>
  </si>
  <si>
    <t>新北市永和市仁愛路二段 277號 5樓</t>
  </si>
  <si>
    <t>新北市新莊市中正路二段 781號 2樓</t>
  </si>
  <si>
    <t>新北市新莊市成功路 946號</t>
  </si>
  <si>
    <t>高雄市岡山鎮中山路二段 851號</t>
  </si>
  <si>
    <t>高雄市岡山鎮美村路 869號</t>
  </si>
  <si>
    <t>馬德里</t>
  </si>
  <si>
    <t>里斯本</t>
  </si>
  <si>
    <t>宋里斯本</t>
  </si>
  <si>
    <t>桂里斯本</t>
  </si>
  <si>
    <t>北京</t>
  </si>
  <si>
    <t>總計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</si>
</sst>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2"/>
      <color theme="1"/>
      <name val="新細明體"/>
      <family val="2"/>
      <charset val="136"/>
      <scheme val="minor"/>
    </font>
    <font>
      <b/>
      <sz val="12"/>
      <color rgb="FFFFFFFF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1"/>
      <color rgb="FFFFFFFF"/>
      <name val="新細明體"/>
      <family val="1"/>
      <charset val="136"/>
    </font>
    <font>
      <b/>
      <sz val="11"/>
      <color rgb="FF000000"/>
      <name val="新細明體"/>
      <family val="1"/>
      <charset val="136"/>
    </font>
    <font>
      <b/>
      <sz val="11"/>
      <color theme="0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sz val="12"/>
      <color theme="0"/>
      <name val="新細明體"/>
      <family val="1"/>
      <charset val="136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7" tint="0.39997558519241921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4" fillId="3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4" fillId="0" borderId="1" xfId="0" applyFont="1" applyBorder="1" applyAlignment="1"/>
    <xf numFmtId="176" fontId="4" fillId="0" borderId="1" xfId="0" applyNumberFormat="1" applyFont="1" applyBorder="1" applyAlignment="1"/>
    <xf numFmtId="0" fontId="5" fillId="4" borderId="1" xfId="0" applyFont="1" applyFill="1" applyBorder="1" applyAlignment="1"/>
    <xf numFmtId="176" fontId="6" fillId="4" borderId="1" xfId="0" applyNumberFormat="1" applyFont="1" applyFill="1" applyBorder="1" applyAlignment="1"/>
    <xf numFmtId="0" fontId="4" fillId="5" borderId="1" xfId="0" applyFont="1" applyFill="1" applyBorder="1" applyAlignment="1"/>
    <xf numFmtId="176" fontId="4" fillId="5" borderId="1" xfId="0" applyNumberFormat="1" applyFont="1" applyFill="1" applyBorder="1" applyAlignment="1"/>
    <xf numFmtId="176" fontId="4" fillId="0" borderId="6" xfId="0" applyNumberFormat="1" applyFont="1" applyBorder="1" applyAlignment="1"/>
    <xf numFmtId="176" fontId="4" fillId="5" borderId="6" xfId="0" applyNumberFormat="1" applyFont="1" applyFill="1" applyBorder="1" applyAlignment="1"/>
    <xf numFmtId="0" fontId="4" fillId="3" borderId="6" xfId="0" applyFont="1" applyFill="1" applyBorder="1" applyAlignment="1">
      <alignment horizontal="center"/>
    </xf>
    <xf numFmtId="176" fontId="0" fillId="6" borderId="0" xfId="0" applyNumberFormat="1" applyFill="1">
      <alignment vertical="center"/>
    </xf>
    <xf numFmtId="0" fontId="1" fillId="7" borderId="2" xfId="0" applyFont="1" applyFill="1" applyBorder="1" applyAlignment="1"/>
    <xf numFmtId="0" fontId="4" fillId="8" borderId="1" xfId="0" applyFont="1" applyFill="1" applyBorder="1" applyAlignment="1">
      <alignment horizontal="center"/>
    </xf>
    <xf numFmtId="176" fontId="4" fillId="9" borderId="1" xfId="0" applyNumberFormat="1" applyFont="1" applyFill="1" applyBorder="1" applyAlignment="1"/>
    <xf numFmtId="176" fontId="4" fillId="10" borderId="1" xfId="0" applyNumberFormat="1" applyFont="1" applyFill="1" applyBorder="1" applyAlignment="1"/>
    <xf numFmtId="176" fontId="7" fillId="11" borderId="1" xfId="0" applyNumberFormat="1" applyFont="1" applyFill="1" applyBorder="1" applyAlignment="1"/>
    <xf numFmtId="0" fontId="1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12" borderId="1" xfId="0" applyFont="1" applyFill="1" applyBorder="1" applyAlignment="1">
      <alignment horizontal="center"/>
    </xf>
    <xf numFmtId="0" fontId="4" fillId="12" borderId="5" xfId="0" applyFont="1" applyFill="1" applyBorder="1" applyAlignment="1">
      <alignment horizontal="center" vertical="center"/>
    </xf>
    <xf numFmtId="0" fontId="8" fillId="13" borderId="0" xfId="0" applyFont="1" applyFill="1" applyAlignment="1">
      <alignment horizontal="center" vertical="center"/>
    </xf>
    <xf numFmtId="0" fontId="9" fillId="13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6600"/>
      <color rgb="FF00CCFF"/>
      <color rgb="FF00FFFF"/>
      <color rgb="FF9900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39"/>
  <sheetViews>
    <sheetView tabSelected="1" workbookViewId="0">
      <selection activeCell="K29" sqref="K29"/>
    </sheetView>
  </sheetViews>
  <sheetFormatPr defaultRowHeight="16.5" x14ac:dyDescent="0.25"/>
  <cols>
    <col min="1" max="1" width="8.25" customWidth="1"/>
    <col min="2" max="2" width="9" customWidth="1"/>
    <col min="7" max="7" width="4.625" customWidth="1"/>
    <col min="8" max="8" width="10" customWidth="1"/>
  </cols>
  <sheetData>
    <row r="2" spans="2:11" x14ac:dyDescent="0.25">
      <c r="B2" s="1"/>
      <c r="C2" s="30" t="s">
        <v>0</v>
      </c>
      <c r="D2" s="31"/>
      <c r="E2" s="32"/>
      <c r="F2" s="2"/>
    </row>
    <row r="3" spans="2:11" x14ac:dyDescent="0.25">
      <c r="B3" s="3"/>
      <c r="C3" s="4" t="s">
        <v>1</v>
      </c>
      <c r="D3" s="4" t="s">
        <v>2</v>
      </c>
      <c r="E3" s="4" t="s">
        <v>3</v>
      </c>
      <c r="F3" s="5" t="s">
        <v>92</v>
      </c>
    </row>
    <row r="4" spans="2:11" x14ac:dyDescent="0.25">
      <c r="B4" s="6" t="s">
        <v>87</v>
      </c>
      <c r="F4" s="7">
        <v>74886</v>
      </c>
      <c r="I4" s="7">
        <v>32000</v>
      </c>
      <c r="J4" s="7">
        <v>16325</v>
      </c>
      <c r="K4" s="7">
        <v>26548</v>
      </c>
    </row>
    <row r="5" spans="2:11" x14ac:dyDescent="0.25">
      <c r="B5" s="10" t="s">
        <v>6</v>
      </c>
      <c r="F5" s="11">
        <v>47447</v>
      </c>
      <c r="I5" s="11">
        <v>23000</v>
      </c>
      <c r="J5" s="11">
        <v>14335</v>
      </c>
      <c r="K5" s="11">
        <v>12355</v>
      </c>
    </row>
    <row r="6" spans="2:11" x14ac:dyDescent="0.25">
      <c r="B6" s="6" t="s">
        <v>88</v>
      </c>
      <c r="F6" s="7">
        <v>43441</v>
      </c>
      <c r="I6" s="7">
        <v>18000</v>
      </c>
      <c r="J6" s="7">
        <v>12091</v>
      </c>
      <c r="K6" s="7">
        <v>12278</v>
      </c>
    </row>
    <row r="7" spans="2:11" x14ac:dyDescent="0.25">
      <c r="B7" s="8" t="s">
        <v>92</v>
      </c>
      <c r="C7" s="9">
        <f>SUM(I4:I6)</f>
        <v>73000</v>
      </c>
      <c r="D7" s="9"/>
      <c r="E7" s="9"/>
      <c r="F7" s="9"/>
    </row>
    <row r="11" spans="2:11" x14ac:dyDescent="0.25">
      <c r="B11" s="1"/>
      <c r="C11" s="30" t="s">
        <v>0</v>
      </c>
      <c r="D11" s="31"/>
      <c r="E11" s="32"/>
      <c r="F11" s="2"/>
    </row>
    <row r="12" spans="2:11" x14ac:dyDescent="0.25">
      <c r="B12" s="3"/>
      <c r="C12" s="4" t="s">
        <v>1</v>
      </c>
      <c r="D12" s="4" t="s">
        <v>2</v>
      </c>
      <c r="E12" s="4" t="s">
        <v>3</v>
      </c>
      <c r="F12" s="5" t="s">
        <v>92</v>
      </c>
      <c r="I12" s="4" t="s">
        <v>1</v>
      </c>
    </row>
    <row r="13" spans="2:11" x14ac:dyDescent="0.25">
      <c r="B13" s="6" t="s">
        <v>87</v>
      </c>
      <c r="C13" s="7">
        <v>32000</v>
      </c>
      <c r="D13" s="7">
        <v>16325</v>
      </c>
      <c r="E13" s="7">
        <v>26548</v>
      </c>
      <c r="F13" s="7">
        <v>74886</v>
      </c>
      <c r="I13" s="7">
        <v>32000</v>
      </c>
    </row>
    <row r="14" spans="2:11" x14ac:dyDescent="0.25">
      <c r="B14" s="10" t="s">
        <v>6</v>
      </c>
      <c r="C14" s="11">
        <v>23000</v>
      </c>
      <c r="D14" s="11">
        <v>14335</v>
      </c>
      <c r="E14" s="11">
        <v>12355</v>
      </c>
      <c r="F14" s="11">
        <v>47447</v>
      </c>
      <c r="I14" s="11">
        <v>23000</v>
      </c>
    </row>
    <row r="15" spans="2:11" x14ac:dyDescent="0.25">
      <c r="B15" s="6" t="s">
        <v>88</v>
      </c>
      <c r="C15" s="7">
        <v>18000</v>
      </c>
      <c r="D15" s="7">
        <v>12091</v>
      </c>
      <c r="E15" s="7">
        <v>12278</v>
      </c>
      <c r="F15" s="7">
        <v>43441</v>
      </c>
      <c r="I15" s="7">
        <v>18000</v>
      </c>
    </row>
    <row r="16" spans="2:11" x14ac:dyDescent="0.25">
      <c r="B16" s="8" t="s">
        <v>4</v>
      </c>
      <c r="C16" s="9">
        <f>SUM(C13:C15)</f>
        <v>73000</v>
      </c>
      <c r="D16" s="9"/>
      <c r="E16" s="9"/>
      <c r="F16" s="9">
        <f>SUM(F13:F15)</f>
        <v>165774</v>
      </c>
      <c r="I16" s="9">
        <f>SUM(I13:I15)</f>
        <v>73000</v>
      </c>
    </row>
    <row r="21" spans="2:8" x14ac:dyDescent="0.25">
      <c r="B21" s="1"/>
      <c r="C21" s="30" t="s">
        <v>0</v>
      </c>
      <c r="D21" s="31"/>
      <c r="E21" s="32"/>
      <c r="F21" s="2"/>
    </row>
    <row r="22" spans="2:8" x14ac:dyDescent="0.25">
      <c r="B22" s="3"/>
      <c r="C22" s="4" t="s">
        <v>1</v>
      </c>
      <c r="D22" s="4" t="s">
        <v>2</v>
      </c>
      <c r="E22" s="4" t="s">
        <v>3</v>
      </c>
      <c r="F22" s="5" t="s">
        <v>4</v>
      </c>
    </row>
    <row r="23" spans="2:8" x14ac:dyDescent="0.25">
      <c r="B23" s="6" t="s">
        <v>87</v>
      </c>
      <c r="C23" s="7">
        <v>32000</v>
      </c>
      <c r="D23" s="7">
        <v>16325</v>
      </c>
      <c r="E23" s="7">
        <v>26548</v>
      </c>
      <c r="F23" s="7">
        <v>74886</v>
      </c>
      <c r="H23" s="7">
        <v>32123</v>
      </c>
    </row>
    <row r="24" spans="2:8" x14ac:dyDescent="0.25">
      <c r="B24" s="10" t="s">
        <v>6</v>
      </c>
      <c r="C24" s="11">
        <v>23000</v>
      </c>
      <c r="D24" s="11">
        <v>14335</v>
      </c>
      <c r="E24" s="11">
        <v>12355</v>
      </c>
      <c r="F24" s="11">
        <v>47447</v>
      </c>
      <c r="H24" s="11">
        <v>23456</v>
      </c>
    </row>
    <row r="25" spans="2:8" x14ac:dyDescent="0.25">
      <c r="B25" s="6" t="s">
        <v>88</v>
      </c>
      <c r="C25" s="7">
        <v>18000</v>
      </c>
      <c r="D25" s="7">
        <v>12091</v>
      </c>
      <c r="E25" s="7">
        <v>12278</v>
      </c>
      <c r="F25" s="7">
        <v>43441</v>
      </c>
      <c r="H25" s="7">
        <v>18789</v>
      </c>
    </row>
    <row r="26" spans="2:8" x14ac:dyDescent="0.25">
      <c r="B26" s="8" t="s">
        <v>4</v>
      </c>
      <c r="C26" s="9">
        <f>SUM(C23:C25)</f>
        <v>73000</v>
      </c>
      <c r="D26" s="9"/>
      <c r="E26" s="9"/>
      <c r="F26" s="9"/>
      <c r="H26">
        <f>SUM(H23:H25)</f>
        <v>74368</v>
      </c>
    </row>
    <row r="31" spans="2:8" x14ac:dyDescent="0.25">
      <c r="B31" s="1"/>
      <c r="C31" s="30" t="s">
        <v>7</v>
      </c>
      <c r="D31" s="31"/>
      <c r="E31" s="32"/>
      <c r="F31" s="2"/>
    </row>
    <row r="32" spans="2:8" x14ac:dyDescent="0.25">
      <c r="B32" s="3"/>
      <c r="C32" s="4" t="s">
        <v>8</v>
      </c>
      <c r="D32" s="4" t="s">
        <v>2</v>
      </c>
      <c r="E32" s="4" t="s">
        <v>3</v>
      </c>
      <c r="F32" s="5" t="s">
        <v>9</v>
      </c>
      <c r="H32" s="14" t="s">
        <v>10</v>
      </c>
    </row>
    <row r="33" spans="2:8" x14ac:dyDescent="0.25">
      <c r="B33" s="6" t="s">
        <v>87</v>
      </c>
      <c r="C33" s="7">
        <v>32000</v>
      </c>
      <c r="D33" s="7">
        <v>16325</v>
      </c>
      <c r="E33" s="7">
        <v>26548</v>
      </c>
      <c r="F33" s="7">
        <v>74886</v>
      </c>
      <c r="H33" s="12">
        <v>123</v>
      </c>
    </row>
    <row r="34" spans="2:8" x14ac:dyDescent="0.25">
      <c r="B34" s="10" t="s">
        <v>11</v>
      </c>
      <c r="C34" s="11">
        <v>23000</v>
      </c>
      <c r="D34" s="11">
        <v>14335</v>
      </c>
      <c r="E34" s="11">
        <v>12355</v>
      </c>
      <c r="F34" s="11">
        <v>47447</v>
      </c>
      <c r="H34" s="13">
        <v>456</v>
      </c>
    </row>
    <row r="35" spans="2:8" x14ac:dyDescent="0.25">
      <c r="B35" s="6" t="s">
        <v>88</v>
      </c>
      <c r="C35" s="7">
        <v>18000</v>
      </c>
      <c r="D35" s="7">
        <v>12091</v>
      </c>
      <c r="E35" s="7">
        <v>12278</v>
      </c>
      <c r="F35" s="7">
        <v>43441</v>
      </c>
      <c r="H35" s="12">
        <v>789</v>
      </c>
    </row>
    <row r="36" spans="2:8" x14ac:dyDescent="0.25">
      <c r="B36" s="8" t="s">
        <v>9</v>
      </c>
      <c r="C36" s="9">
        <f>SUM(C33:C35)</f>
        <v>73000</v>
      </c>
      <c r="D36" s="9"/>
      <c r="E36" s="9"/>
      <c r="F36" s="9">
        <f>SUM(F33:F35)</f>
        <v>165774</v>
      </c>
      <c r="H36" s="15">
        <f>SUM(H33:H35)</f>
        <v>1368</v>
      </c>
    </row>
    <row r="39" spans="2:8" x14ac:dyDescent="0.25">
      <c r="B39" s="12">
        <v>123</v>
      </c>
      <c r="C39" s="13">
        <v>456</v>
      </c>
      <c r="D39" s="12">
        <v>789</v>
      </c>
      <c r="E39" s="15">
        <f>SUM(B39:D39)</f>
        <v>1368</v>
      </c>
    </row>
  </sheetData>
  <mergeCells count="4">
    <mergeCell ref="C2:E2"/>
    <mergeCell ref="C11:E11"/>
    <mergeCell ref="C21:E21"/>
    <mergeCell ref="C31:E3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4"/>
  <sheetViews>
    <sheetView zoomScaleNormal="100" workbookViewId="0">
      <selection activeCell="I14" sqref="I14"/>
    </sheetView>
  </sheetViews>
  <sheetFormatPr defaultRowHeight="16.5" x14ac:dyDescent="0.25"/>
  <cols>
    <col min="2" max="2" width="7.625" style="25" customWidth="1"/>
    <col min="10" max="10" width="4" customWidth="1"/>
    <col min="11" max="11" width="7.625" style="25" customWidth="1"/>
  </cols>
  <sheetData>
    <row r="2" spans="2:15" x14ac:dyDescent="0.25">
      <c r="B2" s="21"/>
      <c r="C2" s="33" t="s">
        <v>0</v>
      </c>
      <c r="D2" s="34"/>
      <c r="E2" s="34"/>
      <c r="F2" s="34"/>
      <c r="G2" s="34"/>
      <c r="H2" s="35"/>
      <c r="I2" s="16"/>
      <c r="K2" s="21"/>
      <c r="L2" s="33" t="s">
        <v>0</v>
      </c>
      <c r="M2" s="34"/>
      <c r="N2" s="35"/>
      <c r="O2" s="16"/>
    </row>
    <row r="3" spans="2:15" x14ac:dyDescent="0.25">
      <c r="B3" s="26"/>
      <c r="C3" s="26" t="s">
        <v>69</v>
      </c>
      <c r="D3" s="26"/>
      <c r="E3" s="26"/>
      <c r="F3" s="26"/>
      <c r="G3" s="26" t="s">
        <v>2</v>
      </c>
      <c r="H3" s="26" t="s">
        <v>3</v>
      </c>
      <c r="I3" s="27" t="s">
        <v>68</v>
      </c>
      <c r="K3" s="26"/>
      <c r="L3" s="26" t="s">
        <v>70</v>
      </c>
      <c r="M3" s="26" t="s">
        <v>2</v>
      </c>
      <c r="N3" s="26" t="s">
        <v>3</v>
      </c>
      <c r="O3" s="27" t="s">
        <v>71</v>
      </c>
    </row>
    <row r="4" spans="2:15" x14ac:dyDescent="0.25">
      <c r="B4" s="22" t="s">
        <v>87</v>
      </c>
      <c r="C4" s="7">
        <v>32000</v>
      </c>
      <c r="D4" s="7"/>
      <c r="E4" s="7"/>
      <c r="F4" s="7"/>
      <c r="G4" s="7">
        <v>16325</v>
      </c>
      <c r="H4" s="7">
        <v>26548</v>
      </c>
      <c r="I4" s="7">
        <v>74886</v>
      </c>
      <c r="K4" s="22" t="s">
        <v>12</v>
      </c>
      <c r="L4" s="7">
        <v>13252</v>
      </c>
      <c r="M4" s="7">
        <v>10694</v>
      </c>
      <c r="N4" s="7">
        <v>10874</v>
      </c>
      <c r="O4" s="7">
        <f>SUM(L4:N4)</f>
        <v>34820</v>
      </c>
    </row>
    <row r="5" spans="2:15" x14ac:dyDescent="0.25">
      <c r="B5" s="23" t="s">
        <v>5</v>
      </c>
      <c r="C5" s="18">
        <v>24407.452620013999</v>
      </c>
      <c r="D5" s="18"/>
      <c r="E5" s="18"/>
      <c r="F5" s="18"/>
      <c r="G5" s="18">
        <v>20477</v>
      </c>
      <c r="H5" s="18">
        <v>20657</v>
      </c>
      <c r="I5" s="18">
        <v>65541</v>
      </c>
      <c r="K5" s="23" t="s">
        <v>91</v>
      </c>
      <c r="L5" s="18">
        <v>8760</v>
      </c>
      <c r="M5" s="18">
        <v>20674</v>
      </c>
      <c r="N5" s="18">
        <v>20845</v>
      </c>
      <c r="O5" s="19">
        <f>SUM(L5:N5)</f>
        <v>50279</v>
      </c>
    </row>
    <row r="6" spans="2:15" x14ac:dyDescent="0.25">
      <c r="B6"/>
      <c r="K6"/>
    </row>
    <row r="7" spans="2:15" x14ac:dyDescent="0.25">
      <c r="B7"/>
      <c r="K7"/>
    </row>
    <row r="8" spans="2:15" x14ac:dyDescent="0.25">
      <c r="B8" s="22" t="s">
        <v>6</v>
      </c>
      <c r="C8" s="7">
        <v>23050</v>
      </c>
      <c r="D8" s="7"/>
      <c r="E8" s="7"/>
      <c r="F8" s="7"/>
      <c r="G8" s="7">
        <v>14335</v>
      </c>
      <c r="H8" s="7">
        <v>12355</v>
      </c>
      <c r="I8" s="7">
        <v>47447</v>
      </c>
      <c r="K8" s="22" t="s">
        <v>13</v>
      </c>
      <c r="L8" s="7">
        <v>14325</v>
      </c>
      <c r="M8" s="7">
        <v>24810</v>
      </c>
      <c r="N8" s="7">
        <v>24990</v>
      </c>
      <c r="O8" s="7">
        <f t="shared" ref="O8:O9" si="0">SUM(L8:N8)</f>
        <v>64125</v>
      </c>
    </row>
    <row r="9" spans="2:15" x14ac:dyDescent="0.25">
      <c r="B9" s="23" t="s">
        <v>88</v>
      </c>
      <c r="C9" s="18">
        <v>18766</v>
      </c>
      <c r="D9" s="18"/>
      <c r="E9" s="18"/>
      <c r="F9" s="18"/>
      <c r="G9" s="18">
        <v>12091</v>
      </c>
      <c r="H9" s="18">
        <v>12278</v>
      </c>
      <c r="I9" s="18">
        <v>43441</v>
      </c>
      <c r="K9" s="23" t="s">
        <v>14</v>
      </c>
      <c r="L9" s="18">
        <v>5917</v>
      </c>
      <c r="M9" s="18">
        <v>23519</v>
      </c>
      <c r="N9" s="18">
        <v>23699</v>
      </c>
      <c r="O9" s="19">
        <f t="shared" si="0"/>
        <v>53135</v>
      </c>
    </row>
    <row r="10" spans="2:15" x14ac:dyDescent="0.25">
      <c r="B10" s="24" t="s">
        <v>4</v>
      </c>
      <c r="C10" s="20">
        <f>SUM(C4:C9)</f>
        <v>98223.452620013995</v>
      </c>
      <c r="D10" s="20"/>
      <c r="E10" s="20"/>
      <c r="F10" s="20"/>
      <c r="G10" s="20">
        <f>SUM(G4:G9)</f>
        <v>63228</v>
      </c>
      <c r="H10" s="20">
        <f>SUM(H4:H9)</f>
        <v>71838</v>
      </c>
      <c r="I10" s="20">
        <f>SUM(I4:I9)</f>
        <v>231315</v>
      </c>
      <c r="K10" s="24" t="s">
        <v>68</v>
      </c>
      <c r="L10" s="20">
        <f>SUM(L4:L9)</f>
        <v>42254</v>
      </c>
      <c r="M10" s="20">
        <f>SUM(M4:M9)</f>
        <v>79697</v>
      </c>
      <c r="N10" s="20">
        <f>SUM(N4:N9)</f>
        <v>80408</v>
      </c>
      <c r="O10" s="20">
        <f>SUM(O4:O9)</f>
        <v>202359</v>
      </c>
    </row>
    <row r="18" spans="2:15" x14ac:dyDescent="0.25">
      <c r="B18" s="21"/>
      <c r="C18" s="33" t="s">
        <v>0</v>
      </c>
      <c r="D18" s="34"/>
      <c r="E18" s="34"/>
      <c r="F18" s="34"/>
      <c r="G18" s="34"/>
      <c r="H18" s="35"/>
      <c r="I18" s="16"/>
      <c r="K18" s="21"/>
      <c r="L18" s="33" t="s">
        <v>0</v>
      </c>
      <c r="M18" s="34"/>
      <c r="N18" s="35"/>
      <c r="O18" s="16"/>
    </row>
    <row r="19" spans="2:15" x14ac:dyDescent="0.25">
      <c r="B19" s="26"/>
      <c r="C19" s="26" t="s">
        <v>69</v>
      </c>
      <c r="D19" s="26"/>
      <c r="E19" s="26"/>
      <c r="F19" s="26"/>
      <c r="G19" s="26" t="s">
        <v>2</v>
      </c>
      <c r="H19" s="26" t="s">
        <v>3</v>
      </c>
      <c r="I19" s="27" t="s">
        <v>68</v>
      </c>
      <c r="K19" s="17"/>
      <c r="L19" s="26" t="s">
        <v>69</v>
      </c>
      <c r="M19" s="26" t="s">
        <v>72</v>
      </c>
      <c r="N19" s="26" t="s">
        <v>3</v>
      </c>
      <c r="O19" s="26" t="s">
        <v>68</v>
      </c>
    </row>
    <row r="20" spans="2:15" x14ac:dyDescent="0.25">
      <c r="B20" s="22" t="s">
        <v>87</v>
      </c>
      <c r="C20" s="7">
        <v>32000</v>
      </c>
      <c r="D20" s="7"/>
      <c r="E20" s="7"/>
      <c r="F20" s="7"/>
      <c r="G20" s="7">
        <v>16325</v>
      </c>
      <c r="H20" s="7">
        <v>26548</v>
      </c>
      <c r="I20" s="7">
        <v>74886</v>
      </c>
      <c r="K20" s="22" t="s">
        <v>12</v>
      </c>
      <c r="L20" s="7">
        <v>13252</v>
      </c>
      <c r="M20" s="7">
        <v>10694</v>
      </c>
      <c r="N20" s="7">
        <v>10874</v>
      </c>
      <c r="O20" s="7">
        <f>SUM(L20:N20)</f>
        <v>34820</v>
      </c>
    </row>
    <row r="21" spans="2:15" x14ac:dyDescent="0.25">
      <c r="B21" s="23" t="s">
        <v>5</v>
      </c>
      <c r="C21" s="18">
        <v>24407.452620013999</v>
      </c>
      <c r="D21" s="18"/>
      <c r="E21" s="18"/>
      <c r="F21" s="18"/>
      <c r="G21" s="18">
        <v>20477</v>
      </c>
      <c r="H21" s="18">
        <v>20657</v>
      </c>
      <c r="I21" s="18">
        <v>65541</v>
      </c>
      <c r="K21" s="23" t="s">
        <v>91</v>
      </c>
      <c r="L21" s="18">
        <v>8760</v>
      </c>
      <c r="M21" s="18">
        <v>20674</v>
      </c>
      <c r="N21" s="18">
        <v>20845</v>
      </c>
      <c r="O21" s="19">
        <f t="shared" ref="O21:O23" si="1">SUM(L21:N21)</f>
        <v>50279</v>
      </c>
    </row>
    <row r="22" spans="2:15" x14ac:dyDescent="0.25">
      <c r="B22" s="22" t="s">
        <v>6</v>
      </c>
      <c r="C22" s="7">
        <v>23050</v>
      </c>
      <c r="D22" s="7"/>
      <c r="E22" s="7"/>
      <c r="F22" s="7"/>
      <c r="G22" s="7">
        <v>14335</v>
      </c>
      <c r="H22" s="7">
        <v>12355</v>
      </c>
      <c r="I22" s="7">
        <v>47447</v>
      </c>
      <c r="K22" s="22" t="s">
        <v>13</v>
      </c>
      <c r="L22" s="7">
        <v>14325</v>
      </c>
      <c r="M22" s="7">
        <v>24810</v>
      </c>
      <c r="N22" s="7">
        <v>24990</v>
      </c>
      <c r="O22" s="7">
        <f t="shared" si="1"/>
        <v>64125</v>
      </c>
    </row>
    <row r="23" spans="2:15" x14ac:dyDescent="0.25">
      <c r="B23" s="23" t="s">
        <v>88</v>
      </c>
      <c r="C23" s="18">
        <v>18766</v>
      </c>
      <c r="D23" s="18"/>
      <c r="E23" s="18"/>
      <c r="F23" s="18"/>
      <c r="G23" s="18">
        <v>12091</v>
      </c>
      <c r="H23" s="18">
        <v>12278</v>
      </c>
      <c r="I23" s="18">
        <v>43441</v>
      </c>
      <c r="K23" s="23" t="s">
        <v>14</v>
      </c>
      <c r="L23" s="18">
        <v>5917</v>
      </c>
      <c r="M23" s="18">
        <v>23519</v>
      </c>
      <c r="N23" s="18">
        <v>23699</v>
      </c>
      <c r="O23" s="19">
        <f t="shared" si="1"/>
        <v>53135</v>
      </c>
    </row>
    <row r="24" spans="2:15" x14ac:dyDescent="0.25">
      <c r="B24" s="24" t="s">
        <v>68</v>
      </c>
      <c r="C24" s="20">
        <f>SUM(C20:C23)</f>
        <v>98223.452620013995</v>
      </c>
      <c r="D24" s="20"/>
      <c r="E24" s="20"/>
      <c r="F24" s="20"/>
      <c r="G24" s="20">
        <f t="shared" ref="G24:I24" si="2">SUM(G20:G23)</f>
        <v>63228</v>
      </c>
      <c r="H24" s="20">
        <f t="shared" si="2"/>
        <v>71838</v>
      </c>
      <c r="I24" s="20">
        <f t="shared" si="2"/>
        <v>231315</v>
      </c>
      <c r="K24" s="24" t="s">
        <v>68</v>
      </c>
      <c r="L24" s="20">
        <f>SUM(L20:L23)</f>
        <v>42254</v>
      </c>
      <c r="M24" s="20">
        <f t="shared" ref="M24:O24" si="3">SUM(M20:M23)</f>
        <v>79697</v>
      </c>
      <c r="N24" s="20">
        <f t="shared" si="3"/>
        <v>80408</v>
      </c>
      <c r="O24" s="20">
        <f t="shared" si="3"/>
        <v>202359</v>
      </c>
    </row>
  </sheetData>
  <mergeCells count="4">
    <mergeCell ref="C2:H2"/>
    <mergeCell ref="L2:N2"/>
    <mergeCell ref="C18:H18"/>
    <mergeCell ref="L18:N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2"/>
  <sheetViews>
    <sheetView workbookViewId="0"/>
  </sheetViews>
  <sheetFormatPr defaultRowHeight="16.5" x14ac:dyDescent="0.25"/>
  <cols>
    <col min="1" max="1" width="9" customWidth="1"/>
    <col min="3" max="3" width="35" bestFit="1" customWidth="1"/>
    <col min="4" max="4" width="22.75" bestFit="1" customWidth="1"/>
  </cols>
  <sheetData>
    <row r="1" spans="1:6" x14ac:dyDescent="0.25">
      <c r="A1" s="28" t="s">
        <v>15</v>
      </c>
      <c r="B1" s="29" t="s">
        <v>16</v>
      </c>
      <c r="C1" s="29" t="s">
        <v>17</v>
      </c>
      <c r="D1" s="29" t="s">
        <v>18</v>
      </c>
      <c r="E1" s="29" t="s">
        <v>19</v>
      </c>
      <c r="F1" s="29" t="s">
        <v>20</v>
      </c>
    </row>
    <row r="2" spans="1:6" x14ac:dyDescent="0.25">
      <c r="A2">
        <v>1</v>
      </c>
      <c r="B2" t="s">
        <v>21</v>
      </c>
      <c r="C2" t="s">
        <v>22</v>
      </c>
      <c r="D2" t="s">
        <v>23</v>
      </c>
      <c r="E2">
        <v>68946420</v>
      </c>
      <c r="F2">
        <v>68205381</v>
      </c>
    </row>
    <row r="3" spans="1:6" x14ac:dyDescent="0.25">
      <c r="A3">
        <v>2</v>
      </c>
      <c r="B3" t="s">
        <v>24</v>
      </c>
      <c r="C3" t="s">
        <v>73</v>
      </c>
      <c r="D3" t="s">
        <v>25</v>
      </c>
      <c r="E3">
        <v>44662113</v>
      </c>
      <c r="F3">
        <v>40579707</v>
      </c>
    </row>
    <row r="4" spans="1:6" x14ac:dyDescent="0.25">
      <c r="A4">
        <v>3</v>
      </c>
      <c r="B4" t="s">
        <v>26</v>
      </c>
      <c r="C4" t="s">
        <v>80</v>
      </c>
      <c r="D4" t="s">
        <v>27</v>
      </c>
      <c r="E4">
        <v>29843708</v>
      </c>
      <c r="F4">
        <v>29635889</v>
      </c>
    </row>
    <row r="5" spans="1:6" x14ac:dyDescent="0.25">
      <c r="A5">
        <v>4</v>
      </c>
      <c r="B5" t="s">
        <v>28</v>
      </c>
      <c r="C5" t="s">
        <v>74</v>
      </c>
      <c r="D5" t="s">
        <v>29</v>
      </c>
      <c r="E5">
        <v>49796685</v>
      </c>
      <c r="F5">
        <v>44218258</v>
      </c>
    </row>
    <row r="6" spans="1:6" ht="24.95" customHeight="1" x14ac:dyDescent="0.25">
      <c r="A6">
        <v>5</v>
      </c>
      <c r="B6" t="s">
        <v>30</v>
      </c>
      <c r="C6" t="s">
        <v>31</v>
      </c>
      <c r="D6" t="s">
        <v>32</v>
      </c>
      <c r="E6">
        <v>77537872</v>
      </c>
      <c r="F6">
        <v>77751887</v>
      </c>
    </row>
    <row r="7" spans="1:6" ht="24.95" customHeight="1" x14ac:dyDescent="0.25">
      <c r="A7">
        <v>6</v>
      </c>
      <c r="B7" t="s">
        <v>33</v>
      </c>
      <c r="C7" t="s">
        <v>81</v>
      </c>
      <c r="D7" t="s">
        <v>34</v>
      </c>
      <c r="E7">
        <v>29277483</v>
      </c>
      <c r="F7">
        <v>29180790</v>
      </c>
    </row>
    <row r="8" spans="1:6" ht="24.95" customHeight="1" x14ac:dyDescent="0.25">
      <c r="A8">
        <v>7</v>
      </c>
      <c r="B8" t="s">
        <v>35</v>
      </c>
      <c r="C8" t="s">
        <v>75</v>
      </c>
      <c r="D8" t="s">
        <v>36</v>
      </c>
      <c r="E8">
        <v>44508324</v>
      </c>
      <c r="F8">
        <v>43658546</v>
      </c>
    </row>
    <row r="9" spans="1:6" ht="24.95" customHeight="1" x14ac:dyDescent="0.25">
      <c r="A9">
        <v>8</v>
      </c>
      <c r="B9" t="s">
        <v>37</v>
      </c>
      <c r="C9" t="s">
        <v>85</v>
      </c>
      <c r="D9" t="s">
        <v>38</v>
      </c>
      <c r="E9">
        <v>76142975</v>
      </c>
      <c r="F9">
        <v>76038039</v>
      </c>
    </row>
    <row r="10" spans="1:6" x14ac:dyDescent="0.25">
      <c r="A10">
        <v>9</v>
      </c>
      <c r="B10" t="s">
        <v>39</v>
      </c>
      <c r="C10" t="s">
        <v>40</v>
      </c>
      <c r="D10" t="s">
        <v>41</v>
      </c>
      <c r="E10">
        <v>49776103</v>
      </c>
      <c r="F10">
        <v>49783962</v>
      </c>
    </row>
    <row r="11" spans="1:6" x14ac:dyDescent="0.25">
      <c r="A11">
        <v>10</v>
      </c>
      <c r="B11" t="s">
        <v>42</v>
      </c>
      <c r="C11" t="s">
        <v>43</v>
      </c>
      <c r="D11" t="s">
        <v>44</v>
      </c>
      <c r="E11">
        <v>22300204</v>
      </c>
      <c r="F11">
        <v>22730693</v>
      </c>
    </row>
    <row r="12" spans="1:6" x14ac:dyDescent="0.25">
      <c r="A12">
        <v>11</v>
      </c>
      <c r="B12" t="s">
        <v>45</v>
      </c>
      <c r="C12" t="s">
        <v>76</v>
      </c>
      <c r="D12" t="s">
        <v>46</v>
      </c>
      <c r="E12">
        <v>46502414</v>
      </c>
      <c r="F12">
        <v>46273924</v>
      </c>
    </row>
    <row r="13" spans="1:6" x14ac:dyDescent="0.25">
      <c r="A13">
        <v>12</v>
      </c>
      <c r="B13" t="s">
        <v>89</v>
      </c>
      <c r="C13" t="s">
        <v>86</v>
      </c>
      <c r="D13" t="s">
        <v>47</v>
      </c>
      <c r="E13">
        <v>76596721</v>
      </c>
      <c r="F13">
        <v>76725736</v>
      </c>
    </row>
    <row r="14" spans="1:6" x14ac:dyDescent="0.25">
      <c r="A14">
        <v>13</v>
      </c>
      <c r="B14" t="s">
        <v>48</v>
      </c>
      <c r="C14" t="s">
        <v>77</v>
      </c>
      <c r="D14" t="s">
        <v>49</v>
      </c>
      <c r="E14">
        <v>49660957</v>
      </c>
      <c r="F14">
        <v>46831997</v>
      </c>
    </row>
    <row r="15" spans="1:6" x14ac:dyDescent="0.25">
      <c r="A15">
        <v>14</v>
      </c>
      <c r="B15" t="s">
        <v>50</v>
      </c>
      <c r="C15" t="s">
        <v>82</v>
      </c>
      <c r="D15" t="s">
        <v>51</v>
      </c>
      <c r="E15">
        <v>28950150</v>
      </c>
      <c r="F15">
        <v>28176514</v>
      </c>
    </row>
    <row r="16" spans="1:6" x14ac:dyDescent="0.25">
      <c r="A16">
        <v>15</v>
      </c>
      <c r="B16" t="s">
        <v>52</v>
      </c>
      <c r="C16" t="s">
        <v>83</v>
      </c>
      <c r="D16" t="s">
        <v>53</v>
      </c>
      <c r="E16">
        <v>29670764</v>
      </c>
      <c r="F16">
        <v>29690851</v>
      </c>
    </row>
    <row r="17" spans="1:6" x14ac:dyDescent="0.25">
      <c r="A17">
        <v>16</v>
      </c>
      <c r="B17" t="s">
        <v>54</v>
      </c>
      <c r="C17" t="s">
        <v>55</v>
      </c>
      <c r="D17" t="s">
        <v>56</v>
      </c>
      <c r="E17">
        <v>21922106</v>
      </c>
      <c r="F17">
        <v>26780596</v>
      </c>
    </row>
    <row r="18" spans="1:6" x14ac:dyDescent="0.25">
      <c r="A18">
        <v>17</v>
      </c>
      <c r="B18" t="s">
        <v>57</v>
      </c>
      <c r="C18" t="s">
        <v>78</v>
      </c>
      <c r="D18" t="s">
        <v>58</v>
      </c>
      <c r="E18">
        <v>46181995</v>
      </c>
      <c r="F18">
        <v>46652868</v>
      </c>
    </row>
    <row r="19" spans="1:6" x14ac:dyDescent="0.25">
      <c r="A19">
        <v>18</v>
      </c>
      <c r="B19" t="s">
        <v>59</v>
      </c>
      <c r="C19" t="s">
        <v>79</v>
      </c>
      <c r="D19" t="s">
        <v>60</v>
      </c>
      <c r="E19">
        <v>45722996</v>
      </c>
      <c r="F19">
        <v>45416545</v>
      </c>
    </row>
    <row r="20" spans="1:6" x14ac:dyDescent="0.25">
      <c r="A20">
        <v>19</v>
      </c>
      <c r="B20" t="s">
        <v>90</v>
      </c>
      <c r="C20" t="s">
        <v>84</v>
      </c>
      <c r="D20" t="s">
        <v>61</v>
      </c>
      <c r="E20">
        <v>29714710</v>
      </c>
      <c r="F20">
        <v>29883179</v>
      </c>
    </row>
    <row r="21" spans="1:6" x14ac:dyDescent="0.25">
      <c r="A21">
        <v>20</v>
      </c>
      <c r="B21" t="s">
        <v>62</v>
      </c>
      <c r="C21" t="s">
        <v>63</v>
      </c>
      <c r="D21" t="s">
        <v>64</v>
      </c>
      <c r="E21">
        <v>49007347</v>
      </c>
      <c r="F21">
        <v>49463111</v>
      </c>
    </row>
    <row r="22" spans="1:6" x14ac:dyDescent="0.25">
      <c r="A22">
        <v>21</v>
      </c>
      <c r="B22" t="s">
        <v>65</v>
      </c>
      <c r="C22" t="s">
        <v>66</v>
      </c>
      <c r="D22" t="s">
        <v>67</v>
      </c>
      <c r="E22">
        <v>40204688</v>
      </c>
      <c r="F22">
        <v>47349500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6548-A4BB-4963-9716-70F1216CD8C4}">
  <dimension ref="A1:F16"/>
  <sheetViews>
    <sheetView workbookViewId="0">
      <selection activeCell="M15" sqref="M15"/>
    </sheetView>
  </sheetViews>
  <sheetFormatPr defaultRowHeight="16.5" x14ac:dyDescent="0.25"/>
  <cols>
    <col min="2" max="2" width="10.625" customWidth="1"/>
    <col min="3" max="3" width="35" bestFit="1" customWidth="1"/>
    <col min="4" max="4" width="22.75" hidden="1" customWidth="1"/>
  </cols>
  <sheetData>
    <row r="1" spans="1:6" ht="17.25" customHeight="1" x14ac:dyDescent="0.25">
      <c r="A1" s="28" t="s">
        <v>15</v>
      </c>
      <c r="B1" s="29" t="s">
        <v>16</v>
      </c>
      <c r="C1" s="29" t="s">
        <v>17</v>
      </c>
      <c r="D1" s="29" t="s">
        <v>18</v>
      </c>
      <c r="E1" s="29" t="s">
        <v>19</v>
      </c>
      <c r="F1" s="29" t="s">
        <v>20</v>
      </c>
    </row>
    <row r="2" spans="1:6" ht="17.25" customHeight="1" x14ac:dyDescent="0.25">
      <c r="A2">
        <v>1</v>
      </c>
      <c r="B2" t="s">
        <v>21</v>
      </c>
      <c r="C2" t="s">
        <v>22</v>
      </c>
      <c r="D2" t="s">
        <v>23</v>
      </c>
      <c r="E2">
        <v>68946420</v>
      </c>
      <c r="F2">
        <v>68205381</v>
      </c>
    </row>
    <row r="3" spans="1:6" ht="17.25" customHeight="1" x14ac:dyDescent="0.25">
      <c r="A3">
        <v>2</v>
      </c>
      <c r="B3" t="s">
        <v>24</v>
      </c>
      <c r="C3" t="s">
        <v>73</v>
      </c>
      <c r="D3" t="s">
        <v>25</v>
      </c>
      <c r="E3">
        <v>44662113</v>
      </c>
      <c r="F3">
        <v>40579707</v>
      </c>
    </row>
    <row r="4" spans="1:6" ht="17.25" customHeight="1" x14ac:dyDescent="0.25">
      <c r="A4">
        <v>3</v>
      </c>
      <c r="B4" t="s">
        <v>26</v>
      </c>
      <c r="C4" t="s">
        <v>80</v>
      </c>
      <c r="D4" t="s">
        <v>27</v>
      </c>
      <c r="E4">
        <v>29843708</v>
      </c>
      <c r="F4">
        <v>29635889</v>
      </c>
    </row>
    <row r="5" spans="1:6" ht="17.25" customHeight="1" x14ac:dyDescent="0.25">
      <c r="A5">
        <v>4</v>
      </c>
      <c r="B5" t="s">
        <v>28</v>
      </c>
      <c r="C5" t="s">
        <v>74</v>
      </c>
      <c r="D5" t="s">
        <v>29</v>
      </c>
      <c r="E5">
        <v>49796685</v>
      </c>
      <c r="F5">
        <v>44218258</v>
      </c>
    </row>
    <row r="6" spans="1:6" ht="17.25" customHeight="1" x14ac:dyDescent="0.25">
      <c r="A6">
        <v>5</v>
      </c>
      <c r="B6" t="s">
        <v>30</v>
      </c>
      <c r="C6" t="s">
        <v>31</v>
      </c>
      <c r="D6" t="s">
        <v>32</v>
      </c>
      <c r="E6">
        <v>77537872</v>
      </c>
      <c r="F6">
        <v>77751887</v>
      </c>
    </row>
    <row r="7" spans="1:6" ht="17.25" customHeight="1" x14ac:dyDescent="0.25">
      <c r="A7">
        <v>6</v>
      </c>
      <c r="B7" t="s">
        <v>33</v>
      </c>
      <c r="C7" t="s">
        <v>81</v>
      </c>
      <c r="D7" t="s">
        <v>34</v>
      </c>
      <c r="E7">
        <v>29277483</v>
      </c>
      <c r="F7">
        <v>29180790</v>
      </c>
    </row>
    <row r="8" spans="1:6" ht="17.25" customHeight="1" x14ac:dyDescent="0.25">
      <c r="A8">
        <v>7</v>
      </c>
      <c r="B8" t="s">
        <v>35</v>
      </c>
      <c r="C8" t="s">
        <v>75</v>
      </c>
      <c r="D8" t="s">
        <v>36</v>
      </c>
      <c r="E8">
        <v>44508324</v>
      </c>
      <c r="F8">
        <v>43658546</v>
      </c>
    </row>
    <row r="9" spans="1:6" ht="17.25" customHeight="1" x14ac:dyDescent="0.25">
      <c r="A9">
        <v>8</v>
      </c>
      <c r="B9" t="s">
        <v>37</v>
      </c>
      <c r="C9" t="s">
        <v>85</v>
      </c>
      <c r="D9" t="s">
        <v>38</v>
      </c>
      <c r="E9">
        <v>76142975</v>
      </c>
      <c r="F9">
        <v>76038039</v>
      </c>
    </row>
    <row r="10" spans="1:6" ht="17.25" customHeight="1" x14ac:dyDescent="0.25">
      <c r="A10">
        <v>9</v>
      </c>
      <c r="B10" t="s">
        <v>39</v>
      </c>
      <c r="C10" t="s">
        <v>40</v>
      </c>
      <c r="D10" t="s">
        <v>41</v>
      </c>
      <c r="E10">
        <v>49776103</v>
      </c>
      <c r="F10">
        <v>49783962</v>
      </c>
    </row>
    <row r="11" spans="1:6" ht="17.25" customHeight="1" x14ac:dyDescent="0.25">
      <c r="A11">
        <v>10</v>
      </c>
      <c r="B11" t="s">
        <v>42</v>
      </c>
      <c r="C11" t="s">
        <v>43</v>
      </c>
      <c r="D11" t="s">
        <v>44</v>
      </c>
      <c r="E11">
        <v>22300204</v>
      </c>
      <c r="F11">
        <v>22730693</v>
      </c>
    </row>
    <row r="12" spans="1:6" ht="17.25" customHeight="1" x14ac:dyDescent="0.25">
      <c r="A12">
        <v>11</v>
      </c>
      <c r="B12" t="s">
        <v>45</v>
      </c>
      <c r="C12" t="s">
        <v>76</v>
      </c>
      <c r="D12" t="s">
        <v>46</v>
      </c>
      <c r="E12">
        <v>46502414</v>
      </c>
      <c r="F12">
        <v>46273924</v>
      </c>
    </row>
    <row r="13" spans="1:6" ht="17.25" customHeight="1" x14ac:dyDescent="0.25">
      <c r="A13">
        <v>12</v>
      </c>
      <c r="B13" t="s">
        <v>89</v>
      </c>
      <c r="C13" t="s">
        <v>86</v>
      </c>
      <c r="D13" t="s">
        <v>47</v>
      </c>
      <c r="E13">
        <v>76596721</v>
      </c>
      <c r="F13">
        <v>76725736</v>
      </c>
    </row>
    <row r="14" spans="1:6" ht="17.25" customHeight="1" x14ac:dyDescent="0.25">
      <c r="A14">
        <v>13</v>
      </c>
      <c r="B14" t="s">
        <v>48</v>
      </c>
      <c r="C14" t="s">
        <v>77</v>
      </c>
      <c r="D14" t="s">
        <v>49</v>
      </c>
      <c r="E14">
        <v>49660957</v>
      </c>
      <c r="F14">
        <v>46831997</v>
      </c>
    </row>
    <row r="15" spans="1:6" ht="17.25" customHeight="1" x14ac:dyDescent="0.25">
      <c r="A15">
        <v>14</v>
      </c>
      <c r="B15" t="s">
        <v>50</v>
      </c>
      <c r="C15" t="s">
        <v>82</v>
      </c>
      <c r="D15" t="s">
        <v>51</v>
      </c>
      <c r="E15">
        <v>28950150</v>
      </c>
      <c r="F15">
        <v>28176514</v>
      </c>
    </row>
    <row r="16" spans="1:6" ht="17.25" customHeight="1" x14ac:dyDescent="0.25">
      <c r="A16">
        <v>15</v>
      </c>
      <c r="B16" t="s">
        <v>52</v>
      </c>
      <c r="C16" t="s">
        <v>83</v>
      </c>
      <c r="D16" t="s">
        <v>53</v>
      </c>
      <c r="E16">
        <v>29670764</v>
      </c>
      <c r="F16">
        <v>29690851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9A3DD-6F4A-4977-806F-AE86C1E59EBD}">
  <sheetPr>
    <tabColor theme="7" tint="-0.249977111117893"/>
  </sheetPr>
  <dimension ref="B2:L24"/>
  <sheetViews>
    <sheetView zoomScaleNormal="100" workbookViewId="0"/>
  </sheetViews>
  <sheetFormatPr defaultRowHeight="16.5" x14ac:dyDescent="0.25"/>
  <cols>
    <col min="2" max="2" width="7.625" style="25" customWidth="1"/>
    <col min="7" max="7" width="4" customWidth="1"/>
    <col min="8" max="8" width="7.625" style="25" customWidth="1"/>
  </cols>
  <sheetData>
    <row r="2" spans="2:12" x14ac:dyDescent="0.25">
      <c r="B2" s="21"/>
      <c r="C2" s="33" t="s">
        <v>0</v>
      </c>
      <c r="D2" s="34"/>
      <c r="E2" s="35"/>
      <c r="F2" s="16"/>
      <c r="H2" s="21"/>
      <c r="I2" s="33" t="s">
        <v>0</v>
      </c>
      <c r="J2" s="34"/>
      <c r="K2" s="35"/>
      <c r="L2" s="16"/>
    </row>
    <row r="3" spans="2:12" x14ac:dyDescent="0.25">
      <c r="B3" s="26"/>
      <c r="C3" s="26" t="s">
        <v>1</v>
      </c>
      <c r="D3" s="26" t="s">
        <v>2</v>
      </c>
      <c r="E3" s="26" t="s">
        <v>3</v>
      </c>
      <c r="F3" s="27" t="s">
        <v>4</v>
      </c>
      <c r="H3" s="26"/>
      <c r="I3" s="26" t="s">
        <v>1</v>
      </c>
      <c r="J3" s="26" t="s">
        <v>2</v>
      </c>
      <c r="K3" s="26" t="s">
        <v>3</v>
      </c>
      <c r="L3" s="27" t="s">
        <v>4</v>
      </c>
    </row>
    <row r="4" spans="2:12" x14ac:dyDescent="0.25">
      <c r="B4" s="22" t="s">
        <v>87</v>
      </c>
      <c r="C4" s="7">
        <v>32000</v>
      </c>
      <c r="D4" s="7">
        <v>16325</v>
      </c>
      <c r="E4" s="7">
        <v>26548</v>
      </c>
      <c r="F4" s="7">
        <v>74886</v>
      </c>
      <c r="H4" s="22" t="s">
        <v>12</v>
      </c>
      <c r="I4" s="7">
        <v>13252</v>
      </c>
      <c r="J4" s="7">
        <v>10694</v>
      </c>
      <c r="K4" s="7">
        <v>10874</v>
      </c>
      <c r="L4" s="7">
        <f>SUM(I4:K4)</f>
        <v>34820</v>
      </c>
    </row>
    <row r="5" spans="2:12" x14ac:dyDescent="0.25">
      <c r="B5" s="23" t="s">
        <v>5</v>
      </c>
      <c r="C5" s="18">
        <v>24407.452620013999</v>
      </c>
      <c r="D5" s="18">
        <v>20477</v>
      </c>
      <c r="E5" s="18">
        <v>20657</v>
      </c>
      <c r="F5" s="18">
        <v>65541</v>
      </c>
      <c r="H5" s="23" t="s">
        <v>91</v>
      </c>
      <c r="I5" s="18">
        <v>8760</v>
      </c>
      <c r="J5" s="18">
        <v>20674</v>
      </c>
      <c r="K5" s="18">
        <v>20845</v>
      </c>
      <c r="L5" s="19">
        <f>SUM(I5:K5)</f>
        <v>50279</v>
      </c>
    </row>
    <row r="6" spans="2:12" x14ac:dyDescent="0.25">
      <c r="B6"/>
      <c r="H6"/>
    </row>
    <row r="7" spans="2:12" x14ac:dyDescent="0.25">
      <c r="B7"/>
      <c r="H7"/>
    </row>
    <row r="8" spans="2:12" x14ac:dyDescent="0.25">
      <c r="B8" s="22" t="s">
        <v>6</v>
      </c>
      <c r="C8" s="7">
        <v>23050</v>
      </c>
      <c r="D8" s="7">
        <v>14335</v>
      </c>
      <c r="E8" s="7">
        <v>12355</v>
      </c>
      <c r="F8" s="7">
        <v>47447</v>
      </c>
      <c r="H8" s="22" t="s">
        <v>13</v>
      </c>
      <c r="I8" s="7">
        <v>14325</v>
      </c>
      <c r="J8" s="7">
        <v>24810</v>
      </c>
      <c r="K8" s="7">
        <v>24990</v>
      </c>
      <c r="L8" s="7">
        <f t="shared" ref="L8:L9" si="0">SUM(I8:K8)</f>
        <v>64125</v>
      </c>
    </row>
    <row r="9" spans="2:12" x14ac:dyDescent="0.25">
      <c r="B9" s="23" t="s">
        <v>88</v>
      </c>
      <c r="C9" s="18">
        <v>18766</v>
      </c>
      <c r="D9" s="18">
        <v>12091</v>
      </c>
      <c r="E9" s="18">
        <v>12278</v>
      </c>
      <c r="F9" s="18">
        <v>43441</v>
      </c>
      <c r="H9" s="23" t="s">
        <v>14</v>
      </c>
      <c r="I9" s="18">
        <v>5917</v>
      </c>
      <c r="J9" s="18">
        <v>23519</v>
      </c>
      <c r="K9" s="18">
        <v>23699</v>
      </c>
      <c r="L9" s="19">
        <f t="shared" si="0"/>
        <v>53135</v>
      </c>
    </row>
    <row r="10" spans="2:12" x14ac:dyDescent="0.25">
      <c r="B10" s="24" t="s">
        <v>4</v>
      </c>
      <c r="C10" s="20">
        <f>SUM(C4:C9)</f>
        <v>98223.452620013995</v>
      </c>
      <c r="D10" s="20">
        <f>SUM(D4:D9)</f>
        <v>63228</v>
      </c>
      <c r="E10" s="20">
        <f>SUM(E4:E9)</f>
        <v>71838</v>
      </c>
      <c r="F10" s="20">
        <f>SUM(F4:F9)</f>
        <v>231315</v>
      </c>
      <c r="H10" s="24" t="s">
        <v>4</v>
      </c>
      <c r="I10" s="20">
        <f>SUM(I4:I9)</f>
        <v>42254</v>
      </c>
      <c r="J10" s="20">
        <f>SUM(J4:J9)</f>
        <v>79697</v>
      </c>
      <c r="K10" s="20">
        <f>SUM(K4:K9)</f>
        <v>80408</v>
      </c>
      <c r="L10" s="20">
        <f>SUM(L4:L9)</f>
        <v>202359</v>
      </c>
    </row>
    <row r="18" spans="2:12" x14ac:dyDescent="0.25">
      <c r="B18" s="21"/>
      <c r="C18" s="33" t="s">
        <v>0</v>
      </c>
      <c r="D18" s="34"/>
      <c r="E18" s="35"/>
      <c r="F18" s="16"/>
      <c r="H18" s="21"/>
      <c r="I18" s="33" t="s">
        <v>0</v>
      </c>
      <c r="J18" s="34"/>
      <c r="K18" s="35"/>
      <c r="L18" s="16"/>
    </row>
    <row r="19" spans="2:12" x14ac:dyDescent="0.25">
      <c r="B19" s="26"/>
      <c r="C19" s="26" t="s">
        <v>1</v>
      </c>
      <c r="D19" s="26" t="s">
        <v>2</v>
      </c>
      <c r="E19" s="26" t="s">
        <v>3</v>
      </c>
      <c r="F19" s="27" t="s">
        <v>4</v>
      </c>
      <c r="H19" s="17"/>
      <c r="I19" s="26" t="s">
        <v>1</v>
      </c>
      <c r="J19" s="26" t="s">
        <v>72</v>
      </c>
      <c r="K19" s="26" t="s">
        <v>3</v>
      </c>
      <c r="L19" s="26" t="s">
        <v>4</v>
      </c>
    </row>
    <row r="20" spans="2:12" x14ac:dyDescent="0.25">
      <c r="B20" s="22" t="s">
        <v>87</v>
      </c>
      <c r="C20" s="7">
        <v>32000</v>
      </c>
      <c r="D20" s="7">
        <v>16325</v>
      </c>
      <c r="E20" s="7">
        <v>26548</v>
      </c>
      <c r="F20" s="7">
        <v>74886</v>
      </c>
      <c r="H20" s="22" t="s">
        <v>12</v>
      </c>
      <c r="I20" s="7">
        <v>13252</v>
      </c>
      <c r="J20" s="7">
        <v>10694</v>
      </c>
      <c r="K20" s="7">
        <v>10874</v>
      </c>
      <c r="L20" s="7">
        <f>SUM(I20:K20)</f>
        <v>34820</v>
      </c>
    </row>
    <row r="21" spans="2:12" x14ac:dyDescent="0.25">
      <c r="B21" s="23" t="s">
        <v>5</v>
      </c>
      <c r="C21" s="18">
        <v>24407.452620013999</v>
      </c>
      <c r="D21" s="18">
        <v>20477</v>
      </c>
      <c r="E21" s="18">
        <v>20657</v>
      </c>
      <c r="F21" s="18">
        <v>65541</v>
      </c>
      <c r="H21" s="23" t="s">
        <v>91</v>
      </c>
      <c r="I21" s="18">
        <v>8760</v>
      </c>
      <c r="J21" s="18">
        <v>20674</v>
      </c>
      <c r="K21" s="18">
        <v>20845</v>
      </c>
      <c r="L21" s="19">
        <f t="shared" ref="L21:L23" si="1">SUM(I21:K21)</f>
        <v>50279</v>
      </c>
    </row>
    <row r="22" spans="2:12" x14ac:dyDescent="0.25">
      <c r="B22" s="22" t="s">
        <v>6</v>
      </c>
      <c r="C22" s="7">
        <v>23050</v>
      </c>
      <c r="D22" s="7">
        <v>14335</v>
      </c>
      <c r="E22" s="7">
        <v>12355</v>
      </c>
      <c r="F22" s="7">
        <v>47447</v>
      </c>
      <c r="H22" s="22" t="s">
        <v>13</v>
      </c>
      <c r="I22" s="7">
        <v>14325</v>
      </c>
      <c r="J22" s="7">
        <v>24810</v>
      </c>
      <c r="K22" s="7">
        <v>24990</v>
      </c>
      <c r="L22" s="7">
        <f t="shared" si="1"/>
        <v>64125</v>
      </c>
    </row>
    <row r="23" spans="2:12" x14ac:dyDescent="0.25">
      <c r="B23" s="23" t="s">
        <v>88</v>
      </c>
      <c r="C23" s="18">
        <v>18766</v>
      </c>
      <c r="D23" s="18">
        <v>12091</v>
      </c>
      <c r="E23" s="18">
        <v>12278</v>
      </c>
      <c r="F23" s="18">
        <v>43441</v>
      </c>
      <c r="H23" s="23" t="s">
        <v>14</v>
      </c>
      <c r="I23" s="18">
        <v>5917</v>
      </c>
      <c r="J23" s="18">
        <v>23519</v>
      </c>
      <c r="K23" s="18">
        <v>23699</v>
      </c>
      <c r="L23" s="19">
        <f t="shared" si="1"/>
        <v>53135</v>
      </c>
    </row>
    <row r="24" spans="2:12" x14ac:dyDescent="0.25">
      <c r="B24" s="24" t="s">
        <v>4</v>
      </c>
      <c r="C24" s="20">
        <f>SUM(C20:C23)</f>
        <v>98223.452620013995</v>
      </c>
      <c r="D24" s="20">
        <f t="shared" ref="D24:F24" si="2">SUM(D20:D23)</f>
        <v>63228</v>
      </c>
      <c r="E24" s="20">
        <f t="shared" si="2"/>
        <v>71838</v>
      </c>
      <c r="F24" s="20">
        <f t="shared" si="2"/>
        <v>231315</v>
      </c>
      <c r="H24" s="24" t="s">
        <v>4</v>
      </c>
      <c r="I24" s="20">
        <f>SUM(I20:I23)</f>
        <v>42254</v>
      </c>
      <c r="J24" s="20">
        <f t="shared" ref="J24:L24" si="3">SUM(J20:J23)</f>
        <v>79697</v>
      </c>
      <c r="K24" s="20">
        <f t="shared" si="3"/>
        <v>80408</v>
      </c>
      <c r="L24" s="20">
        <f t="shared" si="3"/>
        <v>202359</v>
      </c>
    </row>
  </sheetData>
  <mergeCells count="4">
    <mergeCell ref="C2:E2"/>
    <mergeCell ref="I2:K2"/>
    <mergeCell ref="C18:E18"/>
    <mergeCell ref="I18:K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1C1F-7415-4C93-A06A-F5D721630C2E}">
  <sheetPr>
    <tabColor rgb="FFFF6600"/>
  </sheetPr>
  <dimension ref="B2:L24"/>
  <sheetViews>
    <sheetView zoomScaleNormal="100" workbookViewId="0"/>
  </sheetViews>
  <sheetFormatPr defaultRowHeight="16.5" x14ac:dyDescent="0.25"/>
  <cols>
    <col min="2" max="2" width="7.625" style="25" customWidth="1"/>
    <col min="7" max="7" width="4" customWidth="1"/>
    <col min="8" max="8" width="7.625" style="25" customWidth="1"/>
  </cols>
  <sheetData>
    <row r="2" spans="2:12" x14ac:dyDescent="0.25">
      <c r="B2" s="21"/>
      <c r="C2" s="33" t="s">
        <v>0</v>
      </c>
      <c r="D2" s="34"/>
      <c r="E2" s="35"/>
      <c r="F2" s="16"/>
      <c r="H2" s="21"/>
      <c r="I2" s="33" t="s">
        <v>0</v>
      </c>
      <c r="J2" s="34"/>
      <c r="K2" s="35"/>
      <c r="L2" s="16"/>
    </row>
    <row r="3" spans="2:12" x14ac:dyDescent="0.25">
      <c r="B3" s="26"/>
      <c r="C3" s="26" t="s">
        <v>1</v>
      </c>
      <c r="D3" s="26" t="s">
        <v>2</v>
      </c>
      <c r="E3" s="26" t="s">
        <v>3</v>
      </c>
      <c r="F3" s="27" t="s">
        <v>4</v>
      </c>
      <c r="H3" s="26"/>
      <c r="I3" s="26" t="s">
        <v>1</v>
      </c>
      <c r="J3" s="26" t="s">
        <v>2</v>
      </c>
      <c r="K3" s="26" t="s">
        <v>3</v>
      </c>
      <c r="L3" s="27" t="s">
        <v>4</v>
      </c>
    </row>
    <row r="4" spans="2:12" x14ac:dyDescent="0.25">
      <c r="B4" s="22" t="s">
        <v>87</v>
      </c>
      <c r="C4" s="7">
        <v>32000</v>
      </c>
      <c r="D4" s="7">
        <v>16325</v>
      </c>
      <c r="E4" s="7">
        <v>26548</v>
      </c>
      <c r="F4" s="7">
        <v>74886</v>
      </c>
      <c r="H4" s="22" t="s">
        <v>12</v>
      </c>
      <c r="I4" s="7">
        <v>13252</v>
      </c>
      <c r="J4" s="7">
        <v>10694</v>
      </c>
      <c r="K4" s="7">
        <v>10874</v>
      </c>
      <c r="L4" s="7">
        <f>SUM(I4:K4)</f>
        <v>34820</v>
      </c>
    </row>
    <row r="5" spans="2:12" x14ac:dyDescent="0.25">
      <c r="B5" s="23" t="s">
        <v>5</v>
      </c>
      <c r="C5" s="18">
        <v>24407.452620013999</v>
      </c>
      <c r="D5" s="18">
        <v>20477</v>
      </c>
      <c r="E5" s="18">
        <v>20657</v>
      </c>
      <c r="F5" s="18">
        <v>65541</v>
      </c>
      <c r="H5" s="23" t="s">
        <v>91</v>
      </c>
      <c r="I5" s="18">
        <v>8760</v>
      </c>
      <c r="J5" s="18">
        <v>20674</v>
      </c>
      <c r="K5" s="18">
        <v>20845</v>
      </c>
      <c r="L5" s="19">
        <f>SUM(I5:K5)</f>
        <v>50279</v>
      </c>
    </row>
    <row r="6" spans="2:12" x14ac:dyDescent="0.25">
      <c r="B6"/>
      <c r="H6"/>
    </row>
    <row r="7" spans="2:12" x14ac:dyDescent="0.25">
      <c r="B7"/>
      <c r="H7"/>
    </row>
    <row r="8" spans="2:12" x14ac:dyDescent="0.25">
      <c r="B8" s="22" t="s">
        <v>6</v>
      </c>
      <c r="C8" s="7">
        <v>23050</v>
      </c>
      <c r="D8" s="7">
        <v>14335</v>
      </c>
      <c r="E8" s="7">
        <v>12355</v>
      </c>
      <c r="F8" s="7">
        <v>47447</v>
      </c>
      <c r="H8" s="22" t="s">
        <v>13</v>
      </c>
      <c r="I8" s="7">
        <v>14325</v>
      </c>
      <c r="J8" s="7">
        <v>24810</v>
      </c>
      <c r="K8" s="7">
        <v>24990</v>
      </c>
      <c r="L8" s="7">
        <f t="shared" ref="L8:L9" si="0">SUM(I8:K8)</f>
        <v>64125</v>
      </c>
    </row>
    <row r="9" spans="2:12" x14ac:dyDescent="0.25">
      <c r="B9" s="23" t="s">
        <v>88</v>
      </c>
      <c r="C9" s="18">
        <v>18766</v>
      </c>
      <c r="D9" s="18">
        <v>12091</v>
      </c>
      <c r="E9" s="18">
        <v>12278</v>
      </c>
      <c r="F9" s="18">
        <v>43441</v>
      </c>
      <c r="H9" s="23" t="s">
        <v>14</v>
      </c>
      <c r="I9" s="18">
        <v>5917</v>
      </c>
      <c r="J9" s="18">
        <v>23519</v>
      </c>
      <c r="K9" s="18">
        <v>23699</v>
      </c>
      <c r="L9" s="19">
        <f t="shared" si="0"/>
        <v>53135</v>
      </c>
    </row>
    <row r="10" spans="2:12" x14ac:dyDescent="0.25">
      <c r="B10" s="24" t="s">
        <v>4</v>
      </c>
      <c r="C10" s="20">
        <f>SUM(C4:C9)</f>
        <v>98223.452620013995</v>
      </c>
      <c r="D10" s="20">
        <f>SUM(D4:D9)</f>
        <v>63228</v>
      </c>
      <c r="E10" s="20">
        <f>SUM(E4:E9)</f>
        <v>71838</v>
      </c>
      <c r="F10" s="20">
        <f>SUM(F4:F9)</f>
        <v>231315</v>
      </c>
      <c r="H10" s="24" t="s">
        <v>4</v>
      </c>
      <c r="I10" s="20">
        <f>SUM(I4:I9)</f>
        <v>42254</v>
      </c>
      <c r="J10" s="20">
        <f>SUM(J4:J9)</f>
        <v>79697</v>
      </c>
      <c r="K10" s="20">
        <f>SUM(K4:K9)</f>
        <v>80408</v>
      </c>
      <c r="L10" s="20">
        <f>SUM(L4:L9)</f>
        <v>202359</v>
      </c>
    </row>
    <row r="18" spans="2:12" x14ac:dyDescent="0.25">
      <c r="B18" s="21"/>
      <c r="C18" s="33" t="s">
        <v>0</v>
      </c>
      <c r="D18" s="34"/>
      <c r="E18" s="35"/>
      <c r="F18" s="16"/>
      <c r="H18" s="21"/>
      <c r="I18" s="33" t="s">
        <v>0</v>
      </c>
      <c r="J18" s="34"/>
      <c r="K18" s="35"/>
      <c r="L18" s="16"/>
    </row>
    <row r="19" spans="2:12" x14ac:dyDescent="0.25">
      <c r="B19" s="26"/>
      <c r="C19" s="26" t="s">
        <v>1</v>
      </c>
      <c r="D19" s="26" t="s">
        <v>2</v>
      </c>
      <c r="E19" s="26" t="s">
        <v>3</v>
      </c>
      <c r="F19" s="27" t="s">
        <v>4</v>
      </c>
      <c r="H19" s="17"/>
      <c r="I19" s="26" t="s">
        <v>1</v>
      </c>
      <c r="J19" s="26" t="s">
        <v>72</v>
      </c>
      <c r="K19" s="26" t="s">
        <v>3</v>
      </c>
      <c r="L19" s="26" t="s">
        <v>4</v>
      </c>
    </row>
    <row r="20" spans="2:12" x14ac:dyDescent="0.25">
      <c r="B20" s="22" t="s">
        <v>87</v>
      </c>
      <c r="C20" s="7">
        <v>32000</v>
      </c>
      <c r="D20" s="7">
        <v>16325</v>
      </c>
      <c r="E20" s="7">
        <v>26548</v>
      </c>
      <c r="F20" s="7">
        <v>74886</v>
      </c>
      <c r="H20" s="22" t="s">
        <v>12</v>
      </c>
      <c r="I20" s="7">
        <v>13252</v>
      </c>
      <c r="J20" s="7">
        <v>10694</v>
      </c>
      <c r="K20" s="7">
        <v>10874</v>
      </c>
      <c r="L20" s="7">
        <f>SUM(I20:K20)</f>
        <v>34820</v>
      </c>
    </row>
    <row r="21" spans="2:12" x14ac:dyDescent="0.25">
      <c r="B21" s="23" t="s">
        <v>5</v>
      </c>
      <c r="C21" s="18">
        <v>24407.452620013999</v>
      </c>
      <c r="D21" s="18">
        <v>20477</v>
      </c>
      <c r="E21" s="18">
        <v>20657</v>
      </c>
      <c r="F21" s="18">
        <v>65541</v>
      </c>
      <c r="H21" s="23" t="s">
        <v>91</v>
      </c>
      <c r="I21" s="18">
        <v>8760</v>
      </c>
      <c r="J21" s="18">
        <v>20674</v>
      </c>
      <c r="K21" s="18">
        <v>20845</v>
      </c>
      <c r="L21" s="19">
        <f t="shared" ref="L21:L23" si="1">SUM(I21:K21)</f>
        <v>50279</v>
      </c>
    </row>
    <row r="22" spans="2:12" x14ac:dyDescent="0.25">
      <c r="B22" s="22" t="s">
        <v>6</v>
      </c>
      <c r="C22" s="7">
        <v>23050</v>
      </c>
      <c r="D22" s="7">
        <v>14335</v>
      </c>
      <c r="E22" s="7">
        <v>12355</v>
      </c>
      <c r="F22" s="7">
        <v>47447</v>
      </c>
      <c r="H22" s="22" t="s">
        <v>13</v>
      </c>
      <c r="I22" s="7">
        <v>14325</v>
      </c>
      <c r="J22" s="7">
        <v>24810</v>
      </c>
      <c r="K22" s="7">
        <v>24990</v>
      </c>
      <c r="L22" s="7">
        <f t="shared" si="1"/>
        <v>64125</v>
      </c>
    </row>
    <row r="23" spans="2:12" x14ac:dyDescent="0.25">
      <c r="B23" s="23" t="s">
        <v>88</v>
      </c>
      <c r="C23" s="18">
        <v>18766</v>
      </c>
      <c r="D23" s="18">
        <v>12091</v>
      </c>
      <c r="E23" s="18">
        <v>12278</v>
      </c>
      <c r="F23" s="18">
        <v>43441</v>
      </c>
      <c r="H23" s="23" t="s">
        <v>14</v>
      </c>
      <c r="I23" s="18">
        <v>5917</v>
      </c>
      <c r="J23" s="18">
        <v>23519</v>
      </c>
      <c r="K23" s="18">
        <v>23699</v>
      </c>
      <c r="L23" s="19">
        <f t="shared" si="1"/>
        <v>53135</v>
      </c>
    </row>
    <row r="24" spans="2:12" x14ac:dyDescent="0.25">
      <c r="B24" s="24" t="s">
        <v>4</v>
      </c>
      <c r="C24" s="20">
        <f>SUM(C20:C23)</f>
        <v>98223.452620013995</v>
      </c>
      <c r="D24" s="20">
        <f t="shared" ref="D24:F24" si="2">SUM(D20:D23)</f>
        <v>63228</v>
      </c>
      <c r="E24" s="20">
        <f t="shared" si="2"/>
        <v>71838</v>
      </c>
      <c r="F24" s="20">
        <f t="shared" si="2"/>
        <v>231315</v>
      </c>
      <c r="H24" s="24" t="s">
        <v>4</v>
      </c>
      <c r="I24" s="20">
        <f>SUM(I20:I23)</f>
        <v>42254</v>
      </c>
      <c r="J24" s="20">
        <f t="shared" ref="J24:L24" si="3">SUM(J20:J23)</f>
        <v>79697</v>
      </c>
      <c r="K24" s="20">
        <f t="shared" si="3"/>
        <v>80408</v>
      </c>
      <c r="L24" s="20">
        <f t="shared" si="3"/>
        <v>202359</v>
      </c>
    </row>
  </sheetData>
  <mergeCells count="4">
    <mergeCell ref="C2:E2"/>
    <mergeCell ref="I2:K2"/>
    <mergeCell ref="C18:E18"/>
    <mergeCell ref="I18:K18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25D17-DB3A-4D55-96D5-24FB8BE0728C}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搬移與複製</vt:lpstr>
      <vt:lpstr>插入儲存格</vt:lpstr>
      <vt:lpstr>調整欄寬列高</vt:lpstr>
      <vt:lpstr>隱藏欄列</vt:lpstr>
      <vt:lpstr>第2季</vt:lpstr>
      <vt:lpstr>第3季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</dc:creator>
  <cp:lastModifiedBy>Lucy Liu</cp:lastModifiedBy>
  <dcterms:created xsi:type="dcterms:W3CDTF">2010-03-05T09:51:20Z</dcterms:created>
  <dcterms:modified xsi:type="dcterms:W3CDTF">2022-10-14T03:16:25Z</dcterms:modified>
</cp:coreProperties>
</file>