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Example\CH05\"/>
    </mc:Choice>
  </mc:AlternateContent>
  <xr:revisionPtr revIDLastSave="0" documentId="13_ncr:1_{5DCE9DD4-CD5F-47F5-B535-712F8E8E21CD}" xr6:coauthVersionLast="47" xr6:coauthVersionMax="47" xr10:uidLastSave="{00000000-0000-0000-0000-000000000000}"/>
  <bookViews>
    <workbookView xWindow="-120" yWindow="-120" windowWidth="25440" windowHeight="15270" tabRatio="735" xr2:uid="{00000000-000D-0000-FFFF-FFFF00000000}"/>
  </bookViews>
  <sheets>
    <sheet name=" 格式練習" sheetId="10" r:id="rId1"/>
    <sheet name="量測時間" sheetId="11" r:id="rId2"/>
    <sheet name="自訂數值格式" sheetId="22" r:id="rId3"/>
    <sheet name="對齊" sheetId="12" r:id="rId4"/>
    <sheet name="字型" sheetId="13" r:id="rId5"/>
    <sheet name="外框" sheetId="16" r:id="rId6"/>
    <sheet name="格式化條件" sheetId="20" r:id="rId7"/>
    <sheet name="樣式" sheetId="2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1" l="1"/>
  <c r="H3" i="11"/>
  <c r="C5" i="11"/>
  <c r="D5" i="11"/>
  <c r="D4" i="11" l="1"/>
  <c r="D3" i="11"/>
  <c r="L4" i="10" l="1"/>
  <c r="L5" i="10"/>
  <c r="L6" i="10"/>
  <c r="L7" i="10"/>
  <c r="L2" i="10"/>
  <c r="L3" i="10"/>
  <c r="M11" i="16"/>
  <c r="L11" i="16"/>
  <c r="K11" i="16"/>
  <c r="I11" i="16"/>
  <c r="H11" i="16"/>
  <c r="G11" i="16"/>
  <c r="E11" i="16"/>
  <c r="D11" i="16"/>
  <c r="C11" i="16"/>
  <c r="C12" i="16" s="1"/>
  <c r="K12" i="16" l="1"/>
  <c r="G12" i="16"/>
  <c r="M11" i="13"/>
  <c r="L11" i="13"/>
  <c r="K11" i="13"/>
  <c r="K12" i="13" s="1"/>
  <c r="I11" i="13"/>
  <c r="H11" i="13"/>
  <c r="G11" i="13"/>
  <c r="E11" i="13"/>
  <c r="D11" i="13"/>
  <c r="C11" i="13"/>
  <c r="C12" i="13" l="1"/>
  <c r="G12" i="13"/>
  <c r="M11" i="12"/>
  <c r="L11" i="12"/>
  <c r="K11" i="12"/>
  <c r="I11" i="12"/>
  <c r="H11" i="12"/>
  <c r="G11" i="12"/>
  <c r="E11" i="12"/>
  <c r="D11" i="12"/>
  <c r="C11" i="12"/>
  <c r="C12" i="12" l="1"/>
  <c r="K12" i="12"/>
  <c r="G12" i="12"/>
</calcChain>
</file>

<file path=xl/sharedStrings.xml><?xml version="1.0" encoding="utf-8"?>
<sst xmlns="http://schemas.openxmlformats.org/spreadsheetml/2006/main" count="179" uniqueCount="66">
  <si>
    <t>三月</t>
  </si>
  <si>
    <t>日期</t>
  </si>
  <si>
    <t>項目</t>
  </si>
  <si>
    <t>收入</t>
  </si>
  <si>
    <t>支出</t>
  </si>
  <si>
    <t>結餘</t>
  </si>
  <si>
    <t>備註</t>
  </si>
  <si>
    <t>薪資</t>
  </si>
  <si>
    <t>伙食費</t>
  </si>
  <si>
    <t>工作獎金</t>
  </si>
  <si>
    <t>日期格式</t>
  </si>
  <si>
    <t>通用格式</t>
  </si>
  <si>
    <t>終止日期</t>
  </si>
  <si>
    <t>起始日期</t>
  </si>
  <si>
    <t>總日數</t>
  </si>
  <si>
    <t>固定支出統計</t>
    <phoneticPr fontId="8" type="noConversion"/>
  </si>
  <si>
    <r>
      <t xml:space="preserve">          </t>
    </r>
    <r>
      <rPr>
        <b/>
        <sz val="12"/>
        <color indexed="9"/>
        <rFont val="細明體"/>
        <family val="3"/>
        <charset val="136"/>
      </rPr>
      <t>時間</t>
    </r>
    <r>
      <rPr>
        <b/>
        <sz val="12"/>
        <color indexed="9"/>
        <rFont val="Arial"/>
        <family val="2"/>
      </rPr>
      <t xml:space="preserve">
</t>
    </r>
    <r>
      <rPr>
        <b/>
        <sz val="12"/>
        <color indexed="9"/>
        <rFont val="細明體"/>
        <family val="3"/>
        <charset val="136"/>
      </rPr>
      <t>地區</t>
    </r>
    <phoneticPr fontId="8" type="noConversion"/>
  </si>
  <si>
    <t>第一季</t>
    <phoneticPr fontId="8" type="noConversion"/>
  </si>
  <si>
    <t>一月</t>
    <phoneticPr fontId="8" type="noConversion"/>
  </si>
  <si>
    <t>二月</t>
    <phoneticPr fontId="8" type="noConversion"/>
  </si>
  <si>
    <t>三月</t>
    <phoneticPr fontId="8" type="noConversion"/>
  </si>
  <si>
    <t>北京</t>
    <phoneticPr fontId="8" type="noConversion"/>
  </si>
  <si>
    <t>上海</t>
    <phoneticPr fontId="8" type="noConversion"/>
  </si>
  <si>
    <t>台北</t>
    <phoneticPr fontId="8" type="noConversion"/>
  </si>
  <si>
    <t>月小計</t>
    <phoneticPr fontId="8" type="noConversion"/>
  </si>
  <si>
    <t>季總合</t>
    <phoneticPr fontId="8" type="noConversion"/>
  </si>
  <si>
    <t>通用格式</t>
    <phoneticPr fontId="1" type="noConversion"/>
  </si>
  <si>
    <t>日期格式</t>
    <phoneticPr fontId="1" type="noConversion"/>
  </si>
  <si>
    <t>日期與時間混合計算</t>
    <phoneticPr fontId="1" type="noConversion"/>
  </si>
  <si>
    <t>收入/支出</t>
    <phoneticPr fontId="1" type="noConversion"/>
  </si>
  <si>
    <t>我愛重型機車</t>
    <phoneticPr fontId="1" type="noConversion"/>
  </si>
  <si>
    <t>台北市</t>
  </si>
  <si>
    <t>高雄市</t>
  </si>
  <si>
    <t>預算數</t>
  </si>
  <si>
    <t>實際數</t>
  </si>
  <si>
    <t>姓名</t>
  </si>
  <si>
    <t>新台幣</t>
  </si>
  <si>
    <t>美  元</t>
  </si>
  <si>
    <t>每小時</t>
  </si>
  <si>
    <t>每週</t>
  </si>
  <si>
    <t>雙月</t>
  </si>
  <si>
    <t>全年</t>
  </si>
  <si>
    <t>林千英</t>
  </si>
  <si>
    <t>岳寶佑</t>
  </si>
  <si>
    <t>林秀祥</t>
  </si>
  <si>
    <t>林萬雄</t>
  </si>
  <si>
    <t>周玉貞</t>
  </si>
  <si>
    <t>宋北京</t>
  </si>
  <si>
    <t>孔啟員</t>
  </si>
  <si>
    <t>唐春明</t>
  </si>
  <si>
    <t>林雪員</t>
  </si>
  <si>
    <t>桂碧海</t>
  </si>
  <si>
    <t>小計</t>
    <phoneticPr fontId="1" type="noConversion"/>
  </si>
  <si>
    <t>收入/支出</t>
    <phoneticPr fontId="1" type="noConversion"/>
  </si>
  <si>
    <t>2022年</t>
  </si>
  <si>
    <t>2020年</t>
  </si>
  <si>
    <t>2021年</t>
  </si>
  <si>
    <t>里斯本</t>
  </si>
  <si>
    <t>馬德里</t>
  </si>
  <si>
    <t>Nintendo Switch遊戲</t>
    <phoneticPr fontId="1" type="noConversion"/>
  </si>
  <si>
    <t>飾品百貨</t>
    <phoneticPr fontId="1" type="noConversion"/>
  </si>
  <si>
    <t>各式書籍</t>
    <phoneticPr fontId="1" type="noConversion"/>
  </si>
  <si>
    <t>休閒娛樂</t>
  </si>
  <si>
    <t>燃料費</t>
  </si>
  <si>
    <t>我愛周華健</t>
    <phoneticPr fontId="1" type="noConversion"/>
  </si>
  <si>
    <r>
      <t>固定</t>
    </r>
    <r>
      <rPr>
        <b/>
        <sz val="18"/>
        <color rgb="FFFFFF00"/>
        <rFont val="微軟正黑體"/>
        <family val="2"/>
        <charset val="136"/>
      </rPr>
      <t>支出</t>
    </r>
    <r>
      <rPr>
        <b/>
        <sz val="16"/>
        <color rgb="FFFFC000"/>
        <rFont val="微軟正黑體"/>
        <family val="2"/>
        <charset val="136"/>
      </rPr>
      <t>統計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</si>
</sst>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26" formatCode="&quot;US$&quot;#,##0.00_);[Red]\(&quot;US$&quot;#,##0.00\)"/>
    <numFmt numFmtId="176" formatCode="#,##0_);[Red]\(#,##0\)"/>
    <numFmt numFmtId="177" formatCode="&quot;$&quot;#,##0"/>
    <numFmt numFmtId="178" formatCode="&quot;NT$&quot;#,##0_);\(&quot;NT$&quot;#,##0\)"/>
    <numFmt numFmtId="179" formatCode="&quot;NT$&quot;#,##0"/>
    <numFmt numFmtId="180" formatCode="&quot;$&quot;#,##0.00_);[Red]\(&quot;$&quot;#,##0.00\)"/>
    <numFmt numFmtId="181" formatCode="&quot;NT$&quot;#,##0;[Red]\-&quot;NT$&quot;#,##0"/>
    <numFmt numFmtId="182" formatCode="[$-404]ggge&quot;年&quot;m&quot;月&quot;d&quot;日&quot;;@"/>
    <numFmt numFmtId="183" formatCode="[DBNum2]&quot;新&quot;&quot;台&quot;&quot;幣&quot;[$-404]General"/>
    <numFmt numFmtId="184" formatCode="yyyy/mm/dd"/>
    <numFmt numFmtId="185" formatCode="#,##0_);[Red]\(#,##0\);&quot;-&quot;;&quot;請輸入數值！&quot;"/>
    <numFmt numFmtId="186" formatCode="[Color5]&quot;$&quot;#,##0;[Red]\(&quot;$&quot;0.00\)"/>
    <numFmt numFmtId="187" formatCode="[Blue][&gt;2000]0.0;[Red][&lt;=0]\(0.0\);[Green]0.00"/>
    <numFmt numFmtId="188" formatCode="&quot;美金&quot;0.00&quot;元&quot;"/>
  </numFmts>
  <fonts count="2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1" tint="0.14999847407452621"/>
      <name val="新細明體"/>
      <family val="2"/>
      <charset val="136"/>
      <scheme val="minor"/>
    </font>
    <font>
      <sz val="12"/>
      <color theme="1" tint="0.1499984740745262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b/>
      <sz val="12"/>
      <color indexed="9"/>
      <name val="細明體"/>
      <family val="3"/>
      <charset val="136"/>
    </font>
    <font>
      <sz val="9"/>
      <name val="新細明體"/>
      <family val="1"/>
      <charset val="136"/>
    </font>
    <font>
      <b/>
      <u/>
      <sz val="12"/>
      <color indexed="9"/>
      <name val="細明體"/>
      <family val="3"/>
      <charset val="136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9"/>
      <color indexed="8"/>
      <name val="細明體"/>
      <family val="3"/>
      <charset val="136"/>
    </font>
    <font>
      <b/>
      <sz val="9"/>
      <color indexed="8"/>
      <name val="Arial"/>
      <family val="2"/>
    </font>
    <font>
      <sz val="11"/>
      <color theme="0"/>
      <name val="細明體"/>
      <family val="3"/>
      <charset val="136"/>
    </font>
    <font>
      <sz val="8"/>
      <name val="Arial"/>
      <family val="2"/>
    </font>
    <font>
      <b/>
      <sz val="11"/>
      <color theme="0"/>
      <name val="細明體"/>
      <family val="3"/>
      <charset val="136"/>
    </font>
    <font>
      <b/>
      <sz val="8"/>
      <name val="Arial"/>
      <family val="2"/>
    </font>
    <font>
      <sz val="8"/>
      <color theme="1"/>
      <name val="新細明體"/>
      <family val="1"/>
      <charset val="136"/>
    </font>
    <font>
      <b/>
      <sz val="8"/>
      <color indexed="8"/>
      <name val="Arial"/>
      <family val="2"/>
    </font>
    <font>
      <sz val="12"/>
      <color rgb="FF0000FF"/>
      <name val="新細明體"/>
      <family val="2"/>
      <charset val="136"/>
      <scheme val="minor"/>
    </font>
    <font>
      <b/>
      <sz val="12"/>
      <color theme="1"/>
      <name val="微軟正黑體"/>
      <family val="2"/>
      <charset val="136"/>
    </font>
    <font>
      <b/>
      <sz val="14"/>
      <color theme="1"/>
      <name val="標楷體"/>
      <family val="4"/>
      <charset val="136"/>
    </font>
    <font>
      <b/>
      <sz val="16"/>
      <color rgb="FFFFC000"/>
      <name val="微軟正黑體"/>
      <family val="2"/>
      <charset val="136"/>
    </font>
    <font>
      <b/>
      <sz val="18"/>
      <color rgb="FFFFFF00"/>
      <name val="微軟正黑體"/>
      <family val="2"/>
      <charset val="136"/>
    </font>
  </fonts>
  <fills count="2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/>
      </patternFill>
    </fill>
    <fill>
      <gradientFill degree="270">
        <stop position="0">
          <color rgb="FFCCFFFF"/>
        </stop>
        <stop position="1">
          <color rgb="FFFFFF99"/>
        </stop>
      </gradientFill>
    </fill>
    <fill>
      <patternFill patternType="lightDown">
        <fgColor theme="8"/>
        <bgColor theme="4" tint="0.59996337778862885"/>
      </patternFill>
    </fill>
  </fills>
  <borders count="16">
    <border>
      <left/>
      <right/>
      <top/>
      <bottom/>
      <diagonal/>
    </border>
    <border diagonalDown="1">
      <left style="thin">
        <color indexed="23"/>
      </left>
      <right/>
      <top style="thin">
        <color indexed="23"/>
      </top>
      <bottom/>
      <diagonal style="thin">
        <color theme="0"/>
      </diagonal>
    </border>
    <border diagonalDown="1">
      <left style="thin">
        <color indexed="23"/>
      </left>
      <right/>
      <top/>
      <bottom/>
      <diagonal style="thin">
        <color theme="0"/>
      </diagonal>
    </border>
    <border diagonalDown="1">
      <left style="thin">
        <color indexed="23"/>
      </left>
      <right/>
      <top/>
      <bottom style="thin">
        <color indexed="55"/>
      </bottom>
      <diagonal style="thin">
        <color theme="0"/>
      </diagonal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mediumDashDot">
        <color rgb="FF00B050"/>
      </left>
      <right style="thick">
        <color theme="9" tint="0.59996337778862885"/>
      </right>
      <top style="mediumDashDot">
        <color rgb="FF00B050"/>
      </top>
      <bottom style="thick">
        <color theme="9" tint="0.59996337778862885"/>
      </bottom>
      <diagonal/>
    </border>
    <border>
      <left style="thick">
        <color theme="9" tint="0.59996337778862885"/>
      </left>
      <right style="thick">
        <color theme="9" tint="0.59996337778862885"/>
      </right>
      <top style="mediumDashDot">
        <color rgb="FF00B050"/>
      </top>
      <bottom style="thick">
        <color theme="9" tint="0.59996337778862885"/>
      </bottom>
      <diagonal/>
    </border>
    <border>
      <left style="thick">
        <color theme="9" tint="0.59996337778862885"/>
      </left>
      <right style="mediumDashDot">
        <color rgb="FF00B050"/>
      </right>
      <top style="mediumDashDot">
        <color rgb="FF00B050"/>
      </top>
      <bottom style="thick">
        <color theme="9" tint="0.59996337778862885"/>
      </bottom>
      <diagonal/>
    </border>
    <border>
      <left style="mediumDashDot">
        <color rgb="FF00B050"/>
      </left>
      <right style="thick">
        <color theme="9" tint="0.59996337778862885"/>
      </right>
      <top style="thick">
        <color theme="9" tint="0.59996337778862885"/>
      </top>
      <bottom style="thick">
        <color theme="9" tint="0.59996337778862885"/>
      </bottom>
      <diagonal/>
    </border>
    <border>
      <left style="thick">
        <color theme="9" tint="0.59996337778862885"/>
      </left>
      <right style="thick">
        <color theme="9" tint="0.59996337778862885"/>
      </right>
      <top style="thick">
        <color theme="9" tint="0.59996337778862885"/>
      </top>
      <bottom style="thick">
        <color theme="9" tint="0.59996337778862885"/>
      </bottom>
      <diagonal/>
    </border>
    <border>
      <left style="thick">
        <color theme="9" tint="0.59996337778862885"/>
      </left>
      <right style="mediumDashDot">
        <color rgb="FF00B050"/>
      </right>
      <top style="thick">
        <color theme="9" tint="0.59996337778862885"/>
      </top>
      <bottom style="thick">
        <color theme="9" tint="0.59996337778862885"/>
      </bottom>
      <diagonal/>
    </border>
    <border>
      <left style="mediumDashDot">
        <color rgb="FF00B050"/>
      </left>
      <right style="thick">
        <color theme="9" tint="0.59996337778862885"/>
      </right>
      <top style="thick">
        <color theme="9" tint="0.59996337778862885"/>
      </top>
      <bottom style="mediumDashDot">
        <color rgb="FF00B050"/>
      </bottom>
      <diagonal/>
    </border>
    <border>
      <left style="thick">
        <color theme="9" tint="0.59996337778862885"/>
      </left>
      <right style="thick">
        <color theme="9" tint="0.59996337778862885"/>
      </right>
      <top style="thick">
        <color theme="9" tint="0.59996337778862885"/>
      </top>
      <bottom style="mediumDashDot">
        <color rgb="FF00B050"/>
      </bottom>
      <diagonal/>
    </border>
    <border>
      <left style="thick">
        <color theme="9" tint="0.59996337778862885"/>
      </left>
      <right style="mediumDashDot">
        <color rgb="FF00B050"/>
      </right>
      <top style="thick">
        <color theme="9" tint="0.59996337778862885"/>
      </top>
      <bottom style="mediumDashDot">
        <color rgb="FF00B050"/>
      </bottom>
      <diagonal/>
    </border>
  </borders>
  <cellStyleXfs count="3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4" borderId="0" xfId="0" applyFill="1">
      <alignment vertical="center"/>
    </xf>
    <xf numFmtId="0" fontId="5" fillId="5" borderId="0" xfId="0" applyFont="1" applyFill="1" applyAlignment="1">
      <alignment horizontal="center" vertical="center"/>
    </xf>
    <xf numFmtId="0" fontId="3" fillId="8" borderId="0" xfId="0" applyFont="1" applyFill="1">
      <alignment vertical="center"/>
    </xf>
    <xf numFmtId="0" fontId="3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0" fillId="0" borderId="0" xfId="0" applyAlignment="1"/>
    <xf numFmtId="0" fontId="0" fillId="9" borderId="0" xfId="0" applyFill="1" applyAlignment="1"/>
    <xf numFmtId="176" fontId="16" fillId="0" borderId="0" xfId="1" applyNumberFormat="1" applyFont="1" applyFill="1" applyBorder="1" applyAlignment="1">
      <alignment vertical="center"/>
    </xf>
    <xf numFmtId="0" fontId="19" fillId="9" borderId="0" xfId="0" applyFont="1" applyFill="1">
      <alignment vertical="center"/>
    </xf>
    <xf numFmtId="177" fontId="20" fillId="10" borderId="0" xfId="0" applyNumberFormat="1" applyFont="1" applyFill="1">
      <alignment vertical="center"/>
    </xf>
    <xf numFmtId="0" fontId="0" fillId="7" borderId="0" xfId="0" applyFill="1" applyAlignment="1">
      <alignment horizontal="left"/>
    </xf>
    <xf numFmtId="0" fontId="9" fillId="6" borderId="0" xfId="0" applyFont="1" applyFill="1">
      <alignment vertical="center"/>
    </xf>
    <xf numFmtId="0" fontId="15" fillId="6" borderId="4" xfId="0" applyFont="1" applyFill="1" applyBorder="1">
      <alignment vertical="center"/>
    </xf>
    <xf numFmtId="0" fontId="17" fillId="6" borderId="5" xfId="0" applyFont="1" applyFill="1" applyBorder="1">
      <alignment vertical="center"/>
    </xf>
    <xf numFmtId="0" fontId="17" fillId="6" borderId="6" xfId="0" applyFont="1" applyFill="1" applyBorder="1">
      <alignment vertical="center"/>
    </xf>
    <xf numFmtId="176" fontId="18" fillId="4" borderId="0" xfId="1" applyNumberFormat="1" applyFont="1" applyFill="1" applyBorder="1" applyAlignment="1">
      <alignment vertical="center"/>
    </xf>
    <xf numFmtId="176" fontId="18" fillId="4" borderId="0" xfId="1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15" fillId="13" borderId="4" xfId="0" applyFont="1" applyFill="1" applyBorder="1">
      <alignment vertical="center"/>
    </xf>
    <xf numFmtId="0" fontId="17" fillId="13" borderId="5" xfId="0" applyFont="1" applyFill="1" applyBorder="1">
      <alignment vertical="center"/>
    </xf>
    <xf numFmtId="0" fontId="17" fillId="13" borderId="6" xfId="0" applyFont="1" applyFill="1" applyBorder="1">
      <alignment vertical="center"/>
    </xf>
    <xf numFmtId="0" fontId="0" fillId="2" borderId="0" xfId="0" applyFill="1" applyAlignment="1">
      <alignment horizontal="left"/>
    </xf>
    <xf numFmtId="0" fontId="14" fillId="4" borderId="0" xfId="0" applyFont="1" applyFill="1" applyAlignment="1">
      <alignment horizontal="center" vertical="center"/>
    </xf>
    <xf numFmtId="0" fontId="15" fillId="12" borderId="4" xfId="0" applyFont="1" applyFill="1" applyBorder="1">
      <alignment vertical="center"/>
    </xf>
    <xf numFmtId="0" fontId="17" fillId="12" borderId="5" xfId="0" applyFont="1" applyFill="1" applyBorder="1">
      <alignment vertical="center"/>
    </xf>
    <xf numFmtId="0" fontId="17" fillId="12" borderId="6" xfId="0" applyFont="1" applyFill="1" applyBorder="1">
      <alignment vertical="center"/>
    </xf>
    <xf numFmtId="0" fontId="0" fillId="16" borderId="0" xfId="0" applyFill="1" applyAlignment="1">
      <alignment horizontal="left"/>
    </xf>
    <xf numFmtId="176" fontId="18" fillId="17" borderId="0" xfId="1" applyNumberFormat="1" applyFont="1" applyFill="1" applyBorder="1" applyAlignment="1">
      <alignment vertical="center"/>
    </xf>
    <xf numFmtId="176" fontId="18" fillId="17" borderId="0" xfId="1" applyNumberFormat="1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0" fontId="3" fillId="13" borderId="0" xfId="0" applyFont="1" applyFill="1">
      <alignment vertical="center"/>
    </xf>
    <xf numFmtId="0" fontId="3" fillId="13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14" fontId="0" fillId="19" borderId="0" xfId="0" applyNumberFormat="1" applyFill="1" applyAlignment="1">
      <alignment horizontal="center" vertical="center"/>
    </xf>
    <xf numFmtId="0" fontId="0" fillId="19" borderId="0" xfId="0" applyFill="1">
      <alignment vertical="center"/>
    </xf>
    <xf numFmtId="0" fontId="14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/>
    </xf>
    <xf numFmtId="0" fontId="3" fillId="18" borderId="0" xfId="0" applyFont="1" applyFill="1">
      <alignment vertical="center"/>
    </xf>
    <xf numFmtId="0" fontId="6" fillId="18" borderId="0" xfId="0" applyFont="1" applyFill="1">
      <alignment vertical="center"/>
    </xf>
    <xf numFmtId="0" fontId="21" fillId="3" borderId="0" xfId="0" applyFont="1" applyFill="1">
      <alignment vertical="center"/>
    </xf>
    <xf numFmtId="178" fontId="0" fillId="0" borderId="0" xfId="0" applyNumberFormat="1">
      <alignment vertical="center"/>
    </xf>
    <xf numFmtId="26" fontId="0" fillId="0" borderId="0" xfId="0" applyNumberFormat="1">
      <alignment vertical="center"/>
    </xf>
    <xf numFmtId="0" fontId="2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179" fontId="0" fillId="0" borderId="0" xfId="0" applyNumberFormat="1">
      <alignment vertical="center"/>
    </xf>
    <xf numFmtId="0" fontId="3" fillId="7" borderId="0" xfId="0" applyFont="1" applyFill="1" applyAlignment="1">
      <alignment horizontal="center" vertical="center"/>
    </xf>
    <xf numFmtId="180" fontId="0" fillId="0" borderId="0" xfId="0" applyNumberFormat="1">
      <alignment vertical="center"/>
    </xf>
    <xf numFmtId="181" fontId="0" fillId="0" borderId="0" xfId="0" applyNumberFormat="1">
      <alignment vertical="center"/>
    </xf>
    <xf numFmtId="182" fontId="0" fillId="0" borderId="0" xfId="0" applyNumberFormat="1" applyAlignment="1">
      <alignment horizontal="center" vertical="center"/>
    </xf>
    <xf numFmtId="183" fontId="0" fillId="4" borderId="0" xfId="0" applyNumberFormat="1" applyFill="1">
      <alignment vertical="center"/>
    </xf>
    <xf numFmtId="184" fontId="0" fillId="4" borderId="0" xfId="0" applyNumberFormat="1" applyFill="1" applyAlignment="1">
      <alignment horizontal="center" vertical="center"/>
    </xf>
    <xf numFmtId="185" fontId="0" fillId="0" borderId="0" xfId="0" applyNumberFormat="1">
      <alignment vertical="center"/>
    </xf>
    <xf numFmtId="186" fontId="0" fillId="0" borderId="0" xfId="0" applyNumberFormat="1">
      <alignment vertical="center"/>
    </xf>
    <xf numFmtId="187" fontId="0" fillId="0" borderId="0" xfId="0" applyNumberFormat="1">
      <alignment vertical="center"/>
    </xf>
    <xf numFmtId="0" fontId="14" fillId="3" borderId="0" xfId="0" applyFont="1" applyFill="1" applyAlignment="1">
      <alignment horizontal="center" vertical="center" textRotation="255"/>
    </xf>
    <xf numFmtId="0" fontId="7" fillId="6" borderId="0" xfId="0" applyFont="1" applyFill="1" applyAlignment="1">
      <alignment horizontal="center" vertical="center" shrinkToFit="1"/>
    </xf>
    <xf numFmtId="0" fontId="14" fillId="3" borderId="0" xfId="0" applyFont="1" applyFill="1" applyAlignment="1">
      <alignment horizontal="center" vertical="center" textRotation="135"/>
    </xf>
    <xf numFmtId="0" fontId="14" fillId="3" borderId="0" xfId="0" applyFont="1" applyFill="1" applyAlignment="1">
      <alignment horizontal="center" vertical="center" textRotation="60"/>
    </xf>
    <xf numFmtId="176" fontId="16" fillId="0" borderId="7" xfId="1" applyNumberFormat="1" applyFont="1" applyFill="1" applyBorder="1" applyAlignment="1">
      <alignment vertical="center"/>
    </xf>
    <xf numFmtId="176" fontId="16" fillId="0" borderId="8" xfId="1" applyNumberFormat="1" applyFont="1" applyFill="1" applyBorder="1" applyAlignment="1">
      <alignment vertical="center"/>
    </xf>
    <xf numFmtId="176" fontId="16" fillId="0" borderId="9" xfId="1" applyNumberFormat="1" applyFont="1" applyFill="1" applyBorder="1" applyAlignment="1">
      <alignment vertical="center"/>
    </xf>
    <xf numFmtId="176" fontId="16" fillId="0" borderId="10" xfId="1" applyNumberFormat="1" applyFont="1" applyFill="1" applyBorder="1" applyAlignment="1">
      <alignment vertical="center"/>
    </xf>
    <xf numFmtId="176" fontId="16" fillId="0" borderId="11" xfId="1" applyNumberFormat="1" applyFont="1" applyFill="1" applyBorder="1" applyAlignment="1">
      <alignment vertical="center"/>
    </xf>
    <xf numFmtId="176" fontId="16" fillId="0" borderId="12" xfId="1" applyNumberFormat="1" applyFont="1" applyFill="1" applyBorder="1" applyAlignment="1">
      <alignment vertical="center"/>
    </xf>
    <xf numFmtId="176" fontId="16" fillId="0" borderId="13" xfId="1" applyNumberFormat="1" applyFont="1" applyFill="1" applyBorder="1" applyAlignment="1">
      <alignment vertical="center"/>
    </xf>
    <xf numFmtId="176" fontId="16" fillId="0" borderId="14" xfId="1" applyNumberFormat="1" applyFont="1" applyFill="1" applyBorder="1" applyAlignment="1">
      <alignment vertical="center"/>
    </xf>
    <xf numFmtId="176" fontId="16" fillId="0" borderId="15" xfId="1" applyNumberFormat="1" applyFont="1" applyFill="1" applyBorder="1" applyAlignment="1">
      <alignment vertical="center"/>
    </xf>
    <xf numFmtId="176" fontId="16" fillId="22" borderId="0" xfId="1" applyNumberFormat="1" applyFont="1" applyFill="1" applyBorder="1" applyAlignment="1">
      <alignment vertical="center"/>
    </xf>
    <xf numFmtId="176" fontId="16" fillId="23" borderId="0" xfId="1" applyNumberFormat="1" applyFont="1" applyFill="1" applyBorder="1" applyAlignment="1">
      <alignment vertical="center"/>
    </xf>
    <xf numFmtId="0" fontId="3" fillId="21" borderId="0" xfId="2" applyAlignment="1">
      <alignment horizontal="center" vertical="center"/>
    </xf>
    <xf numFmtId="176" fontId="16" fillId="0" borderId="0" xfId="1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horizontal="left" wrapText="1"/>
    </xf>
    <xf numFmtId="0" fontId="0" fillId="6" borderId="2" xfId="0" applyFill="1" applyBorder="1" applyAlignment="1"/>
    <xf numFmtId="0" fontId="0" fillId="6" borderId="3" xfId="0" applyFill="1" applyBorder="1" applyAlignment="1"/>
    <xf numFmtId="0" fontId="12" fillId="7" borderId="0" xfId="0" applyFont="1" applyFill="1" applyAlignment="1">
      <alignment horizontal="center"/>
    </xf>
    <xf numFmtId="0" fontId="13" fillId="11" borderId="0" xfId="0" applyFont="1" applyFill="1" applyAlignment="1">
      <alignment horizontal="center"/>
    </xf>
    <xf numFmtId="0" fontId="24" fillId="13" borderId="0" xfId="0" applyFont="1" applyFill="1" applyAlignment="1">
      <alignment horizontal="center" vertical="center"/>
    </xf>
    <xf numFmtId="0" fontId="10" fillId="13" borderId="1" xfId="0" applyFont="1" applyFill="1" applyBorder="1" applyAlignment="1">
      <alignment horizontal="left" wrapText="1"/>
    </xf>
    <xf numFmtId="0" fontId="0" fillId="13" borderId="2" xfId="0" applyFill="1" applyBorder="1" applyAlignment="1"/>
    <xf numFmtId="0" fontId="0" fillId="13" borderId="3" xfId="0" applyFill="1" applyBorder="1" applyAlignment="1"/>
    <xf numFmtId="0" fontId="12" fillId="2" borderId="0" xfId="0" applyFont="1" applyFill="1" applyAlignment="1">
      <alignment horizontal="center"/>
    </xf>
    <xf numFmtId="0" fontId="13" fillId="14" borderId="0" xfId="0" applyFont="1" applyFill="1" applyAlignment="1">
      <alignment horizontal="center"/>
    </xf>
    <xf numFmtId="0" fontId="7" fillId="12" borderId="0" xfId="0" applyFont="1" applyFill="1" applyAlignment="1">
      <alignment horizontal="center" vertical="center"/>
    </xf>
    <xf numFmtId="0" fontId="10" fillId="12" borderId="1" xfId="0" applyFont="1" applyFill="1" applyBorder="1" applyAlignment="1">
      <alignment horizontal="left" wrapText="1"/>
    </xf>
    <xf numFmtId="0" fontId="0" fillId="12" borderId="2" xfId="0" applyFill="1" applyBorder="1" applyAlignment="1"/>
    <xf numFmtId="0" fontId="0" fillId="12" borderId="3" xfId="0" applyFill="1" applyBorder="1" applyAlignment="1"/>
    <xf numFmtId="0" fontId="12" fillId="16" borderId="0" xfId="0" applyFont="1" applyFill="1" applyAlignment="1">
      <alignment horizontal="center"/>
    </xf>
    <xf numFmtId="0" fontId="13" fillId="15" borderId="0" xfId="0" applyFont="1" applyFill="1" applyAlignment="1">
      <alignment horizontal="center"/>
    </xf>
    <xf numFmtId="0" fontId="3" fillId="21" borderId="0" xfId="2" applyAlignment="1">
      <alignment horizontal="center" vertical="center"/>
    </xf>
    <xf numFmtId="0" fontId="23" fillId="20" borderId="0" xfId="0" applyFont="1" applyFill="1" applyAlignment="1">
      <alignment horizontal="center" vertical="center"/>
    </xf>
    <xf numFmtId="188" fontId="0" fillId="19" borderId="0" xfId="0" applyNumberFormat="1" applyFill="1">
      <alignment vertical="center"/>
    </xf>
  </cellXfs>
  <cellStyles count="3">
    <cellStyle name="一般" xfId="0" builtinId="0"/>
    <cellStyle name="貨幣" xfId="1" builtinId="4"/>
    <cellStyle name="輔色6" xfId="2" builtinId="49"/>
  </cellStyles>
  <dxfs count="3">
    <dxf>
      <font>
        <b val="0"/>
        <i/>
        <color rgb="FFFF0000"/>
      </font>
    </dxf>
    <dxf>
      <font>
        <b/>
        <i/>
        <color rgb="FF9900FF"/>
      </font>
    </dxf>
    <dxf>
      <font>
        <b/>
        <i val="0"/>
        <color rgb="FF00B050"/>
      </font>
    </dxf>
  </dxfs>
  <tableStyles count="0" defaultTableStyle="TableStyleMedium9" defaultPivotStyle="PivotStyleLight16"/>
  <colors>
    <mruColors>
      <color rgb="FF9900FF"/>
      <color rgb="FFFFFF99"/>
      <color rgb="FFCCFFFF"/>
      <color rgb="FFFFFF00"/>
      <color rgb="FFCCECFF"/>
      <color rgb="FF99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3" name="圖案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44767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2" name="圖案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44767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2" name="圖案 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44767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/>
  </sheetViews>
  <sheetFormatPr defaultRowHeight="16.5" x14ac:dyDescent="0.25"/>
  <cols>
    <col min="1" max="1" width="22.75" bestFit="1" customWidth="1"/>
    <col min="2" max="4" width="10.875" customWidth="1"/>
    <col min="5" max="5" width="25" bestFit="1" customWidth="1"/>
    <col min="6" max="6" width="11.375" customWidth="1"/>
    <col min="7" max="7" width="16.375" customWidth="1"/>
    <col min="8" max="8" width="24" customWidth="1"/>
    <col min="9" max="9" width="15" bestFit="1" customWidth="1"/>
    <col min="11" max="11" width="13.875" bestFit="1" customWidth="1"/>
    <col min="12" max="12" width="10" customWidth="1"/>
  </cols>
  <sheetData>
    <row r="1" spans="1:13" ht="19.5" customHeight="1" x14ac:dyDescent="0.25">
      <c r="A1" s="31" t="s">
        <v>1</v>
      </c>
      <c r="B1" s="31" t="s">
        <v>2</v>
      </c>
      <c r="C1" s="31" t="s">
        <v>3</v>
      </c>
      <c r="D1" s="31" t="s">
        <v>4</v>
      </c>
      <c r="E1" s="31" t="s">
        <v>5</v>
      </c>
      <c r="F1" s="31" t="s">
        <v>6</v>
      </c>
      <c r="I1" s="36" t="s">
        <v>1</v>
      </c>
      <c r="J1" s="36" t="s">
        <v>2</v>
      </c>
      <c r="K1" s="36" t="s">
        <v>29</v>
      </c>
      <c r="L1" s="36" t="s">
        <v>5</v>
      </c>
      <c r="M1" s="36" t="s">
        <v>6</v>
      </c>
    </row>
    <row r="2" spans="1:13" x14ac:dyDescent="0.25">
      <c r="A2" s="54">
        <v>44602</v>
      </c>
      <c r="B2" t="s">
        <v>7</v>
      </c>
      <c r="C2" s="52">
        <v>30000</v>
      </c>
      <c r="E2" s="50">
        <v>30000</v>
      </c>
      <c r="H2" s="1"/>
      <c r="I2" s="38">
        <v>44602</v>
      </c>
      <c r="J2" s="39" t="s">
        <v>7</v>
      </c>
      <c r="K2" s="39">
        <v>30000</v>
      </c>
      <c r="L2" s="39">
        <f>K2</f>
        <v>30000</v>
      </c>
      <c r="M2" s="39"/>
    </row>
    <row r="3" spans="1:13" x14ac:dyDescent="0.25">
      <c r="A3" s="54">
        <v>44615</v>
      </c>
      <c r="B3" t="s">
        <v>8</v>
      </c>
      <c r="C3" s="52"/>
      <c r="D3" s="53">
        <v>-3500</v>
      </c>
      <c r="E3" s="50">
        <v>26500</v>
      </c>
      <c r="I3" s="38">
        <v>44615</v>
      </c>
      <c r="J3" s="39" t="s">
        <v>8</v>
      </c>
      <c r="K3" s="39">
        <v>-5000</v>
      </c>
      <c r="L3" s="39">
        <f>K2+K3</f>
        <v>25000</v>
      </c>
      <c r="M3" s="39"/>
    </row>
    <row r="4" spans="1:13" x14ac:dyDescent="0.25">
      <c r="A4" s="54">
        <v>44620</v>
      </c>
      <c r="B4" t="s">
        <v>62</v>
      </c>
      <c r="C4" s="52"/>
      <c r="D4" s="53">
        <v>-580</v>
      </c>
      <c r="E4" s="50">
        <v>25920</v>
      </c>
      <c r="I4" s="38">
        <v>44620</v>
      </c>
      <c r="J4" s="39" t="s">
        <v>62</v>
      </c>
      <c r="K4" s="39">
        <v>-720</v>
      </c>
      <c r="L4" s="39">
        <f>K3+K4</f>
        <v>-5720</v>
      </c>
      <c r="M4" s="39"/>
    </row>
    <row r="5" spans="1:13" x14ac:dyDescent="0.25">
      <c r="A5" s="54">
        <v>44617</v>
      </c>
      <c r="B5" t="s">
        <v>63</v>
      </c>
      <c r="C5" s="52"/>
      <c r="D5" s="53">
        <v>-4000</v>
      </c>
      <c r="E5" s="50">
        <v>21920</v>
      </c>
      <c r="I5" s="38">
        <v>44617</v>
      </c>
      <c r="J5" s="39" t="s">
        <v>63</v>
      </c>
      <c r="K5" s="39" t="s">
        <v>30</v>
      </c>
      <c r="L5" s="39" t="e">
        <f>K4+K5</f>
        <v>#VALUE!</v>
      </c>
      <c r="M5" s="39"/>
    </row>
    <row r="6" spans="1:13" x14ac:dyDescent="0.25">
      <c r="A6" s="54">
        <v>44625</v>
      </c>
      <c r="B6" t="s">
        <v>9</v>
      </c>
      <c r="C6" s="52">
        <v>5800</v>
      </c>
      <c r="E6" s="50">
        <v>27720</v>
      </c>
      <c r="I6" s="38">
        <v>44625</v>
      </c>
      <c r="J6" s="39" t="s">
        <v>9</v>
      </c>
      <c r="K6" s="39">
        <v>0</v>
      </c>
      <c r="L6" s="39" t="e">
        <f>K5+K6</f>
        <v>#VALUE!</v>
      </c>
      <c r="M6" s="39"/>
    </row>
    <row r="7" spans="1:13" x14ac:dyDescent="0.25">
      <c r="A7" s="54">
        <v>44630</v>
      </c>
      <c r="B7" t="s">
        <v>7</v>
      </c>
      <c r="C7" s="52">
        <v>30000</v>
      </c>
      <c r="E7" s="50">
        <v>57720</v>
      </c>
      <c r="I7" s="38">
        <v>44630</v>
      </c>
      <c r="J7" s="39" t="s">
        <v>7</v>
      </c>
      <c r="K7" s="39">
        <v>30000</v>
      </c>
      <c r="L7" s="39">
        <f>K6+K7</f>
        <v>30000</v>
      </c>
      <c r="M7" s="39"/>
    </row>
    <row r="21" spans="1:6" x14ac:dyDescent="0.25">
      <c r="A21" s="34" t="s">
        <v>1</v>
      </c>
      <c r="B21" s="34" t="s">
        <v>2</v>
      </c>
      <c r="C21" s="34" t="s">
        <v>3</v>
      </c>
      <c r="D21" s="34" t="s">
        <v>4</v>
      </c>
      <c r="E21" s="34" t="s">
        <v>5</v>
      </c>
      <c r="F21" s="34" t="s">
        <v>6</v>
      </c>
    </row>
    <row r="22" spans="1:6" x14ac:dyDescent="0.25">
      <c r="A22" s="56">
        <v>44602</v>
      </c>
      <c r="B22" s="2" t="s">
        <v>7</v>
      </c>
      <c r="C22" s="2">
        <v>30000</v>
      </c>
      <c r="D22" s="2"/>
      <c r="E22" s="55">
        <v>30000</v>
      </c>
      <c r="F22" s="2"/>
    </row>
    <row r="23" spans="1:6" x14ac:dyDescent="0.25">
      <c r="A23" s="56">
        <v>44615</v>
      </c>
      <c r="B23" s="2" t="s">
        <v>8</v>
      </c>
      <c r="C23" s="2"/>
      <c r="D23" s="2">
        <v>3500</v>
      </c>
      <c r="E23" s="55">
        <v>26500</v>
      </c>
      <c r="F23" s="2"/>
    </row>
    <row r="24" spans="1:6" x14ac:dyDescent="0.25">
      <c r="A24" s="56">
        <v>44620</v>
      </c>
      <c r="B24" s="2" t="s">
        <v>62</v>
      </c>
      <c r="C24" s="2"/>
      <c r="D24" s="2">
        <v>580</v>
      </c>
      <c r="E24" s="55">
        <v>25920</v>
      </c>
      <c r="F24" s="2"/>
    </row>
    <row r="25" spans="1:6" x14ac:dyDescent="0.25">
      <c r="A25" s="56">
        <v>44617</v>
      </c>
      <c r="B25" s="2" t="s">
        <v>63</v>
      </c>
      <c r="C25" s="2"/>
      <c r="D25" s="2">
        <v>4000</v>
      </c>
      <c r="E25" s="55">
        <v>21920</v>
      </c>
      <c r="F25" s="2"/>
    </row>
    <row r="26" spans="1:6" x14ac:dyDescent="0.25">
      <c r="A26" s="56">
        <v>44625</v>
      </c>
      <c r="B26" s="2" t="s">
        <v>9</v>
      </c>
      <c r="C26" s="2">
        <v>5800</v>
      </c>
      <c r="D26" s="2"/>
      <c r="E26" s="55">
        <v>27720</v>
      </c>
      <c r="F26" s="2"/>
    </row>
    <row r="27" spans="1:6" x14ac:dyDescent="0.25">
      <c r="A27" s="56">
        <v>44630</v>
      </c>
      <c r="B27" s="2" t="s">
        <v>7</v>
      </c>
      <c r="C27" s="2">
        <v>30000</v>
      </c>
      <c r="D27" s="2"/>
      <c r="E27" s="55">
        <v>57720</v>
      </c>
      <c r="F27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"/>
  <sheetViews>
    <sheetView zoomScaleNormal="100" workbookViewId="0"/>
  </sheetViews>
  <sheetFormatPr defaultRowHeight="16.5" x14ac:dyDescent="0.25"/>
  <cols>
    <col min="2" max="2" width="10.875" customWidth="1"/>
    <col min="3" max="3" width="15" customWidth="1"/>
    <col min="4" max="4" width="17.25" customWidth="1"/>
    <col min="5" max="5" width="7.625" customWidth="1"/>
    <col min="6" max="6" width="9" customWidth="1"/>
    <col min="7" max="7" width="12.25" customWidth="1"/>
    <col min="8" max="8" width="23" customWidth="1"/>
  </cols>
  <sheetData>
    <row r="2" spans="2:8" ht="20.25" customHeight="1" x14ac:dyDescent="0.25">
      <c r="B2" s="4"/>
      <c r="C2" s="5" t="s">
        <v>10</v>
      </c>
      <c r="D2" s="6" t="s">
        <v>11</v>
      </c>
      <c r="G2" s="35"/>
      <c r="H2" s="36" t="s">
        <v>28</v>
      </c>
    </row>
    <row r="3" spans="2:8" x14ac:dyDescent="0.25">
      <c r="B3" s="32" t="s">
        <v>12</v>
      </c>
      <c r="C3" s="1">
        <v>44920</v>
      </c>
      <c r="D3">
        <f>C3</f>
        <v>44920</v>
      </c>
      <c r="G3" s="37" t="s">
        <v>26</v>
      </c>
      <c r="H3">
        <f>"2022/12/25"+108</f>
        <v>45028</v>
      </c>
    </row>
    <row r="4" spans="2:8" x14ac:dyDescent="0.25">
      <c r="B4" s="33" t="s">
        <v>13</v>
      </c>
      <c r="C4" s="1">
        <v>36078</v>
      </c>
      <c r="D4">
        <f>C4</f>
        <v>36078</v>
      </c>
      <c r="G4" s="37" t="s">
        <v>27</v>
      </c>
      <c r="H4" s="1">
        <f>"2022/12/25"+108</f>
        <v>45028</v>
      </c>
    </row>
    <row r="5" spans="2:8" x14ac:dyDescent="0.25">
      <c r="B5" s="3" t="s">
        <v>14</v>
      </c>
      <c r="C5" s="1">
        <f>C3-C4</f>
        <v>8842</v>
      </c>
      <c r="D5">
        <f>D3-D4</f>
        <v>8842</v>
      </c>
    </row>
    <row r="6" spans="2:8" x14ac:dyDescent="0.25">
      <c r="C6" s="1"/>
    </row>
  </sheetData>
  <phoneticPr fontId="1" type="noConversion"/>
  <pageMargins left="0.7" right="0.7" top="0.75" bottom="0.75" header="0.3" footer="0.3"/>
  <ignoredErrors>
    <ignoredError xmlns:x16r3="http://schemas.microsoft.com/office/spreadsheetml/2018/08/main" sqref="D3:D4" x16r3:misleadingForma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27"/>
  <sheetViews>
    <sheetView topLeftCell="G2" workbookViewId="0">
      <selection activeCell="K4" sqref="K4"/>
    </sheetView>
  </sheetViews>
  <sheetFormatPr defaultRowHeight="16.5" x14ac:dyDescent="0.25"/>
  <cols>
    <col min="4" max="4" width="15.625" customWidth="1"/>
    <col min="5" max="5" width="10.5" bestFit="1" customWidth="1"/>
    <col min="9" max="9" width="14.375" bestFit="1" customWidth="1"/>
    <col min="11" max="11" width="15.5" bestFit="1" customWidth="1"/>
  </cols>
  <sheetData>
    <row r="2" spans="2:11" x14ac:dyDescent="0.25">
      <c r="B2" s="49" t="s">
        <v>1</v>
      </c>
      <c r="C2" s="49" t="s">
        <v>2</v>
      </c>
      <c r="D2" s="49" t="s">
        <v>29</v>
      </c>
      <c r="E2" s="49" t="s">
        <v>5</v>
      </c>
      <c r="F2" s="49" t="s">
        <v>6</v>
      </c>
    </row>
    <row r="3" spans="2:11" x14ac:dyDescent="0.25">
      <c r="B3" s="48">
        <v>44602</v>
      </c>
      <c r="C3" t="s">
        <v>7</v>
      </c>
      <c r="D3" s="57">
        <v>30000</v>
      </c>
      <c r="E3" s="50">
        <v>30000</v>
      </c>
    </row>
    <row r="4" spans="2:11" x14ac:dyDescent="0.25">
      <c r="B4" s="48">
        <v>44615</v>
      </c>
      <c r="C4" t="s">
        <v>8</v>
      </c>
      <c r="D4" s="57">
        <v>-5000</v>
      </c>
      <c r="E4" s="50">
        <v>26500</v>
      </c>
      <c r="I4" s="96">
        <v>1000</v>
      </c>
      <c r="K4" s="96">
        <v>16888</v>
      </c>
    </row>
    <row r="5" spans="2:11" x14ac:dyDescent="0.25">
      <c r="B5" s="48">
        <v>44620</v>
      </c>
      <c r="C5" t="s">
        <v>62</v>
      </c>
      <c r="D5" s="57">
        <v>-720</v>
      </c>
      <c r="E5" s="50">
        <v>25920</v>
      </c>
    </row>
    <row r="6" spans="2:11" x14ac:dyDescent="0.25">
      <c r="B6" s="48">
        <v>44617</v>
      </c>
      <c r="C6" t="s">
        <v>63</v>
      </c>
      <c r="D6" s="57" t="s">
        <v>64</v>
      </c>
      <c r="E6" s="50">
        <v>21920</v>
      </c>
    </row>
    <row r="7" spans="2:11" x14ac:dyDescent="0.25">
      <c r="B7" s="48">
        <v>44625</v>
      </c>
      <c r="C7" t="s">
        <v>9</v>
      </c>
      <c r="D7" s="57">
        <v>0</v>
      </c>
      <c r="E7" s="50">
        <v>27720</v>
      </c>
    </row>
    <row r="8" spans="2:11" x14ac:dyDescent="0.25">
      <c r="B8" s="48">
        <v>44630</v>
      </c>
      <c r="C8" t="s">
        <v>7</v>
      </c>
      <c r="D8" s="57">
        <v>30000</v>
      </c>
      <c r="E8" s="50">
        <v>57720</v>
      </c>
    </row>
    <row r="11" spans="2:11" x14ac:dyDescent="0.25">
      <c r="B11" s="51" t="s">
        <v>1</v>
      </c>
      <c r="C11" s="51" t="s">
        <v>2</v>
      </c>
      <c r="D11" s="51" t="s">
        <v>53</v>
      </c>
      <c r="E11" s="51" t="s">
        <v>5</v>
      </c>
      <c r="F11" s="51" t="s">
        <v>6</v>
      </c>
    </row>
    <row r="12" spans="2:11" x14ac:dyDescent="0.25">
      <c r="B12" s="48">
        <v>44602</v>
      </c>
      <c r="C12" t="s">
        <v>7</v>
      </c>
      <c r="D12" s="58">
        <v>30000</v>
      </c>
      <c r="E12" s="50">
        <v>30000</v>
      </c>
    </row>
    <row r="13" spans="2:11" x14ac:dyDescent="0.25">
      <c r="B13" s="48">
        <v>44615</v>
      </c>
      <c r="C13" t="s">
        <v>8</v>
      </c>
      <c r="D13" s="58">
        <v>-5000</v>
      </c>
      <c r="E13" s="50">
        <v>26500</v>
      </c>
    </row>
    <row r="14" spans="2:11" x14ac:dyDescent="0.25">
      <c r="B14" s="48">
        <v>44620</v>
      </c>
      <c r="C14" t="s">
        <v>62</v>
      </c>
      <c r="D14" s="58">
        <v>-720</v>
      </c>
      <c r="E14" s="50">
        <v>25920</v>
      </c>
    </row>
    <row r="15" spans="2:11" x14ac:dyDescent="0.25">
      <c r="B15" s="48">
        <v>44617</v>
      </c>
      <c r="C15" t="s">
        <v>63</v>
      </c>
      <c r="D15" s="58">
        <v>1200</v>
      </c>
      <c r="E15" s="50">
        <v>21920</v>
      </c>
    </row>
    <row r="16" spans="2:11" x14ac:dyDescent="0.25">
      <c r="B16" s="48">
        <v>44625</v>
      </c>
      <c r="C16" t="s">
        <v>9</v>
      </c>
      <c r="D16" s="58">
        <v>5500</v>
      </c>
      <c r="E16" s="50">
        <v>27720</v>
      </c>
    </row>
    <row r="17" spans="2:6" x14ac:dyDescent="0.25">
      <c r="B17" s="48">
        <v>44630</v>
      </c>
      <c r="C17" t="s">
        <v>7</v>
      </c>
      <c r="D17" s="58">
        <v>30000</v>
      </c>
      <c r="E17" s="50">
        <v>57720</v>
      </c>
    </row>
    <row r="21" spans="2:6" x14ac:dyDescent="0.25">
      <c r="B21" s="5" t="s">
        <v>1</v>
      </c>
      <c r="C21" s="5" t="s">
        <v>2</v>
      </c>
      <c r="D21" s="5" t="s">
        <v>53</v>
      </c>
      <c r="E21" s="5" t="s">
        <v>5</v>
      </c>
      <c r="F21" s="5" t="s">
        <v>6</v>
      </c>
    </row>
    <row r="22" spans="2:6" x14ac:dyDescent="0.25">
      <c r="B22" s="48">
        <v>44602</v>
      </c>
      <c r="C22" t="s">
        <v>7</v>
      </c>
      <c r="D22" s="59">
        <v>30000</v>
      </c>
      <c r="E22" s="50">
        <v>30000</v>
      </c>
    </row>
    <row r="23" spans="2:6" x14ac:dyDescent="0.25">
      <c r="B23" s="48">
        <v>44615</v>
      </c>
      <c r="C23" t="s">
        <v>8</v>
      </c>
      <c r="D23" s="59">
        <v>-5000</v>
      </c>
      <c r="E23" s="50">
        <v>26500</v>
      </c>
    </row>
    <row r="24" spans="2:6" x14ac:dyDescent="0.25">
      <c r="B24" s="48">
        <v>44620</v>
      </c>
      <c r="C24" t="s">
        <v>62</v>
      </c>
      <c r="D24" s="59">
        <v>-720</v>
      </c>
      <c r="E24" s="50">
        <v>25920</v>
      </c>
    </row>
    <row r="25" spans="2:6" x14ac:dyDescent="0.25">
      <c r="B25" s="48">
        <v>44617</v>
      </c>
      <c r="C25" t="s">
        <v>63</v>
      </c>
      <c r="D25" s="59">
        <v>1200</v>
      </c>
      <c r="E25" s="50">
        <v>21920</v>
      </c>
    </row>
    <row r="26" spans="2:6" x14ac:dyDescent="0.25">
      <c r="B26" s="48">
        <v>44625</v>
      </c>
      <c r="C26" t="s">
        <v>9</v>
      </c>
      <c r="D26" s="59">
        <v>5500</v>
      </c>
      <c r="E26" s="50">
        <v>27720</v>
      </c>
    </row>
    <row r="27" spans="2:6" x14ac:dyDescent="0.25">
      <c r="B27" s="48">
        <v>44630</v>
      </c>
      <c r="C27" t="s">
        <v>7</v>
      </c>
      <c r="D27" s="59">
        <v>30000</v>
      </c>
      <c r="E27" s="50">
        <v>57720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12"/>
  <sheetViews>
    <sheetView workbookViewId="0">
      <selection activeCell="L10" sqref="L10"/>
    </sheetView>
  </sheetViews>
  <sheetFormatPr defaultRowHeight="16.5" x14ac:dyDescent="0.25"/>
  <cols>
    <col min="1" max="1" width="1.75" style="7" customWidth="1"/>
    <col min="2" max="2" width="10.625" style="7" customWidth="1"/>
    <col min="3" max="3" width="8.875" style="7" customWidth="1"/>
    <col min="4" max="5" width="7.25" style="7" customWidth="1"/>
    <col min="6" max="6" width="1.25" style="7" customWidth="1"/>
    <col min="7" max="9" width="7.25" style="7" customWidth="1"/>
    <col min="10" max="10" width="1.25" style="7" customWidth="1"/>
    <col min="11" max="13" width="7.25" style="7" customWidth="1"/>
    <col min="14" max="16384" width="9" style="7"/>
  </cols>
  <sheetData>
    <row r="2" spans="2:13" ht="32.25" customHeight="1" x14ac:dyDescent="0.25">
      <c r="C2" s="61" t="s">
        <v>15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13" ht="16.5" customHeight="1" x14ac:dyDescent="0.25">
      <c r="B3" s="77" t="s">
        <v>16</v>
      </c>
      <c r="C3" s="80" t="s">
        <v>55</v>
      </c>
      <c r="D3" s="80"/>
      <c r="E3" s="80"/>
      <c r="F3" s="12"/>
      <c r="G3" s="80" t="s">
        <v>56</v>
      </c>
      <c r="H3" s="80"/>
      <c r="I3" s="80"/>
      <c r="J3" s="12"/>
      <c r="K3" s="80" t="s">
        <v>54</v>
      </c>
      <c r="L3" s="80"/>
      <c r="M3" s="80"/>
    </row>
    <row r="4" spans="2:13" x14ac:dyDescent="0.25">
      <c r="B4" s="78"/>
      <c r="C4" s="81" t="s">
        <v>17</v>
      </c>
      <c r="D4" s="81"/>
      <c r="E4" s="81"/>
      <c r="F4" s="8"/>
      <c r="G4" s="81" t="s">
        <v>17</v>
      </c>
      <c r="H4" s="81"/>
      <c r="I4" s="81"/>
      <c r="J4" s="8"/>
      <c r="K4" s="81" t="s">
        <v>17</v>
      </c>
      <c r="L4" s="81"/>
      <c r="M4" s="81"/>
    </row>
    <row r="5" spans="2:13" ht="25.5" x14ac:dyDescent="0.25">
      <c r="B5" s="79"/>
      <c r="C5" s="60" t="s">
        <v>18</v>
      </c>
      <c r="D5" s="60" t="s">
        <v>19</v>
      </c>
      <c r="E5" s="60" t="s">
        <v>0</v>
      </c>
      <c r="F5" s="19"/>
      <c r="G5" s="62" t="s">
        <v>18</v>
      </c>
      <c r="H5" s="62" t="s">
        <v>19</v>
      </c>
      <c r="I5" s="62" t="s">
        <v>20</v>
      </c>
      <c r="J5" s="19"/>
      <c r="K5" s="63" t="s">
        <v>18</v>
      </c>
      <c r="L5" s="63" t="s">
        <v>19</v>
      </c>
      <c r="M5" s="63" t="s">
        <v>0</v>
      </c>
    </row>
    <row r="6" spans="2:13" ht="24" customHeight="1" x14ac:dyDescent="0.25">
      <c r="B6" s="14" t="s">
        <v>57</v>
      </c>
      <c r="C6" s="9">
        <v>23000</v>
      </c>
      <c r="D6" s="9">
        <v>16548.142948698383</v>
      </c>
      <c r="E6" s="9">
        <v>5843.0188909573653</v>
      </c>
      <c r="F6" s="9"/>
      <c r="G6" s="76">
        <v>5500</v>
      </c>
      <c r="H6" s="76"/>
      <c r="I6" s="76"/>
      <c r="J6" s="9"/>
      <c r="K6" s="9">
        <v>4500</v>
      </c>
      <c r="L6" s="9">
        <v>13525.254066591388</v>
      </c>
      <c r="M6" s="9">
        <v>10874.477370525223</v>
      </c>
    </row>
    <row r="7" spans="2:13" ht="24" customHeight="1" x14ac:dyDescent="0.25">
      <c r="B7" s="14" t="s">
        <v>58</v>
      </c>
      <c r="C7" s="9">
        <v>15000</v>
      </c>
      <c r="D7" s="9">
        <v>20657.264931180758</v>
      </c>
      <c r="E7" s="9">
        <v>11713.193151646499</v>
      </c>
      <c r="F7" s="9"/>
      <c r="G7" s="76">
        <v>8200</v>
      </c>
      <c r="H7" s="76"/>
      <c r="I7" s="76"/>
      <c r="J7" s="9"/>
      <c r="K7" s="9">
        <v>21000</v>
      </c>
      <c r="L7" s="9">
        <v>8759.7094637897881</v>
      </c>
      <c r="M7" s="9">
        <v>20853.773613696707</v>
      </c>
    </row>
    <row r="8" spans="2:13" ht="24" customHeight="1" x14ac:dyDescent="0.25">
      <c r="B8" s="14" t="s">
        <v>21</v>
      </c>
      <c r="C8" s="9">
        <v>20380.480361339152</v>
      </c>
      <c r="D8" s="9">
        <v>13623.090304269539</v>
      </c>
      <c r="E8" s="9">
        <v>3970.7510605182042</v>
      </c>
      <c r="F8" s="9"/>
      <c r="G8" s="76">
        <v>10677.968688009278</v>
      </c>
      <c r="H8" s="76"/>
      <c r="I8" s="76"/>
      <c r="J8" s="9"/>
      <c r="K8" s="9">
        <v>14766.185491500593</v>
      </c>
      <c r="L8" s="9">
        <v>14324.668111209448</v>
      </c>
      <c r="M8" s="9">
        <v>24990.490432447281</v>
      </c>
    </row>
    <row r="9" spans="2:13" ht="24" customHeight="1" x14ac:dyDescent="0.25">
      <c r="B9" s="14" t="s">
        <v>22</v>
      </c>
      <c r="C9" s="9">
        <v>18765.764336069828</v>
      </c>
      <c r="D9" s="9">
        <v>12278.469191564684</v>
      </c>
      <c r="E9" s="9">
        <v>3468.190557573168</v>
      </c>
      <c r="F9" s="9"/>
      <c r="G9" s="9">
        <v>26611.896114993742</v>
      </c>
      <c r="H9" s="9">
        <v>25845.930356761375</v>
      </c>
      <c r="I9" s="9">
        <v>15657.582323679313</v>
      </c>
      <c r="J9" s="9"/>
      <c r="K9" s="9">
        <v>10080.080568865016</v>
      </c>
      <c r="L9" s="9">
        <v>5917.4413281655325</v>
      </c>
      <c r="M9" s="9">
        <v>23699.386577959533</v>
      </c>
    </row>
    <row r="10" spans="2:13" ht="24" customHeight="1" x14ac:dyDescent="0.25">
      <c r="B10" s="14" t="s">
        <v>23</v>
      </c>
      <c r="C10" s="9">
        <v>13525.254066591388</v>
      </c>
      <c r="D10" s="9">
        <v>10874.477370525223</v>
      </c>
      <c r="E10" s="9">
        <v>23807.257301553393</v>
      </c>
      <c r="F10" s="9"/>
      <c r="G10" s="9">
        <v>9282.3389385662394</v>
      </c>
      <c r="H10" s="9">
        <v>13097.116000854519</v>
      </c>
      <c r="I10" s="9">
        <v>8049.7695852534562</v>
      </c>
      <c r="J10" s="9"/>
      <c r="K10" s="9">
        <v>27533.396404919586</v>
      </c>
      <c r="L10" s="9">
        <v>3612.0181890316476</v>
      </c>
      <c r="M10" s="9">
        <v>20961.644337290567</v>
      </c>
    </row>
    <row r="11" spans="2:13" ht="24" customHeight="1" x14ac:dyDescent="0.25">
      <c r="B11" s="15" t="s">
        <v>24</v>
      </c>
      <c r="C11" s="17">
        <f>SUM(C6:C10)</f>
        <v>90671.498764000367</v>
      </c>
      <c r="D11" s="17">
        <f>SUM(D6:D10)</f>
        <v>73981.444746238587</v>
      </c>
      <c r="E11" s="18">
        <f>SUM(E6:E10)</f>
        <v>48802.410962248628</v>
      </c>
      <c r="F11" s="10"/>
      <c r="G11" s="17">
        <f>SUM(G6:G10)</f>
        <v>60272.203741569254</v>
      </c>
      <c r="H11" s="17">
        <f>SUM(H6:H10)</f>
        <v>38943.046357615895</v>
      </c>
      <c r="I11" s="18">
        <f>SUM(I6:I10)</f>
        <v>23707.351908932767</v>
      </c>
      <c r="J11" s="10"/>
      <c r="K11" s="17">
        <f>SUM(K6:K10)</f>
        <v>77879.66246528519</v>
      </c>
      <c r="L11" s="17">
        <f>SUM(L6:L10)</f>
        <v>46139.091158787793</v>
      </c>
      <c r="M11" s="18">
        <f>SUM(M6:M10)</f>
        <v>101379.7723319193</v>
      </c>
    </row>
    <row r="12" spans="2:13" ht="24" customHeight="1" x14ac:dyDescent="0.25">
      <c r="B12" s="16" t="s">
        <v>25</v>
      </c>
      <c r="C12" s="11">
        <f>SUM(C11:E11)</f>
        <v>213455.35447248758</v>
      </c>
      <c r="D12" s="11"/>
      <c r="E12" s="11"/>
      <c r="F12" s="10"/>
      <c r="G12" s="11">
        <f>SUM(G11:I11)</f>
        <v>122922.60200811792</v>
      </c>
      <c r="H12" s="11"/>
      <c r="I12" s="11"/>
      <c r="J12" s="10"/>
      <c r="K12" s="11">
        <f>SUM(K11:M11)</f>
        <v>225398.52595599229</v>
      </c>
      <c r="L12" s="11"/>
      <c r="M12" s="11"/>
    </row>
  </sheetData>
  <mergeCells count="10">
    <mergeCell ref="K3:M3"/>
    <mergeCell ref="C4:E4"/>
    <mergeCell ref="G4:I4"/>
    <mergeCell ref="K4:M4"/>
    <mergeCell ref="G6:I6"/>
    <mergeCell ref="G7:I7"/>
    <mergeCell ref="G8:I8"/>
    <mergeCell ref="B3:B5"/>
    <mergeCell ref="C3:E3"/>
    <mergeCell ref="G3:I3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12"/>
  <sheetViews>
    <sheetView workbookViewId="0">
      <selection activeCell="J7" sqref="J7"/>
    </sheetView>
  </sheetViews>
  <sheetFormatPr defaultRowHeight="16.5" x14ac:dyDescent="0.25"/>
  <cols>
    <col min="1" max="1" width="1.75" style="7" customWidth="1"/>
    <col min="2" max="2" width="10.625" style="7" customWidth="1"/>
    <col min="3" max="3" width="8.625" style="7" customWidth="1"/>
    <col min="4" max="5" width="7.25" style="7" customWidth="1"/>
    <col min="6" max="6" width="1.25" style="7" customWidth="1"/>
    <col min="7" max="9" width="7.25" style="7" customWidth="1"/>
    <col min="10" max="10" width="1.25" style="7" customWidth="1"/>
    <col min="11" max="13" width="7.25" style="7" customWidth="1"/>
    <col min="14" max="16384" width="9" style="7"/>
  </cols>
  <sheetData>
    <row r="2" spans="2:13" ht="32.25" customHeight="1" x14ac:dyDescent="0.25">
      <c r="C2" s="82" t="s">
        <v>65</v>
      </c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2:13" ht="16.5" customHeight="1" x14ac:dyDescent="0.25">
      <c r="B3" s="83" t="s">
        <v>16</v>
      </c>
      <c r="C3" s="86" t="s">
        <v>55</v>
      </c>
      <c r="D3" s="86"/>
      <c r="E3" s="86"/>
      <c r="F3" s="23"/>
      <c r="G3" s="86" t="s">
        <v>56</v>
      </c>
      <c r="H3" s="86"/>
      <c r="I3" s="86"/>
      <c r="J3" s="23"/>
      <c r="K3" s="86" t="s">
        <v>54</v>
      </c>
      <c r="L3" s="86"/>
      <c r="M3" s="86"/>
    </row>
    <row r="4" spans="2:13" x14ac:dyDescent="0.25">
      <c r="B4" s="84"/>
      <c r="C4" s="87" t="s">
        <v>17</v>
      </c>
      <c r="D4" s="87"/>
      <c r="E4" s="87"/>
      <c r="F4" s="8"/>
      <c r="G4" s="87" t="s">
        <v>17</v>
      </c>
      <c r="H4" s="87"/>
      <c r="I4" s="87"/>
      <c r="J4" s="8"/>
      <c r="K4" s="87" t="s">
        <v>17</v>
      </c>
      <c r="L4" s="87"/>
      <c r="M4" s="87"/>
    </row>
    <row r="5" spans="2:13" x14ac:dyDescent="0.25">
      <c r="B5" s="85"/>
      <c r="C5" s="40" t="s">
        <v>18</v>
      </c>
      <c r="D5" s="40" t="s">
        <v>19</v>
      </c>
      <c r="E5" s="40" t="s">
        <v>0</v>
      </c>
      <c r="F5" s="41"/>
      <c r="G5" s="40" t="s">
        <v>18</v>
      </c>
      <c r="H5" s="40" t="s">
        <v>19</v>
      </c>
      <c r="I5" s="40" t="s">
        <v>20</v>
      </c>
      <c r="J5" s="41"/>
      <c r="K5" s="40" t="s">
        <v>18</v>
      </c>
      <c r="L5" s="40" t="s">
        <v>19</v>
      </c>
      <c r="M5" s="40" t="s">
        <v>0</v>
      </c>
    </row>
    <row r="6" spans="2:13" ht="24" customHeight="1" x14ac:dyDescent="0.25">
      <c r="B6" s="20" t="s">
        <v>57</v>
      </c>
      <c r="C6" s="9">
        <v>23000</v>
      </c>
      <c r="D6" s="9">
        <v>16548.142948698383</v>
      </c>
      <c r="E6" s="9">
        <v>5843.0188909573653</v>
      </c>
      <c r="F6" s="9"/>
      <c r="G6" s="9">
        <v>5500</v>
      </c>
      <c r="H6" s="9">
        <v>15832</v>
      </c>
      <c r="I6" s="9">
        <v>13622.254097109897</v>
      </c>
      <c r="J6" s="9"/>
      <c r="K6" s="9">
        <v>4500</v>
      </c>
      <c r="L6" s="9">
        <v>13525.254066591388</v>
      </c>
      <c r="M6" s="9">
        <v>10874.477370525223</v>
      </c>
    </row>
    <row r="7" spans="2:13" ht="24" customHeight="1" x14ac:dyDescent="0.25">
      <c r="B7" s="20" t="s">
        <v>58</v>
      </c>
      <c r="C7" s="9">
        <v>15000</v>
      </c>
      <c r="D7" s="9">
        <v>20657.264931180758</v>
      </c>
      <c r="E7" s="9">
        <v>11713.193151646474</v>
      </c>
      <c r="F7" s="9"/>
      <c r="G7" s="9">
        <v>8200</v>
      </c>
      <c r="H7" s="9">
        <v>16183.556627094335</v>
      </c>
      <c r="I7" s="9">
        <v>19293.411053804135</v>
      </c>
      <c r="J7" s="9"/>
      <c r="K7" s="9">
        <v>21000</v>
      </c>
      <c r="L7" s="9">
        <v>8759.7094637897881</v>
      </c>
      <c r="M7" s="9">
        <v>20853.773613696707</v>
      </c>
    </row>
    <row r="8" spans="2:13" ht="24" customHeight="1" x14ac:dyDescent="0.25">
      <c r="B8" s="20" t="s">
        <v>21</v>
      </c>
      <c r="C8" s="9">
        <v>20380.480361339152</v>
      </c>
      <c r="D8" s="9">
        <v>13623.090304269539</v>
      </c>
      <c r="E8" s="9">
        <v>3970.7510605182042</v>
      </c>
      <c r="F8" s="9"/>
      <c r="G8" s="9">
        <v>10677.968688009278</v>
      </c>
      <c r="H8" s="9">
        <v>23470.265816217536</v>
      </c>
      <c r="I8" s="9">
        <v>1561.6382335886715</v>
      </c>
      <c r="J8" s="9"/>
      <c r="K8" s="9">
        <v>14766.185491500593</v>
      </c>
      <c r="L8" s="9">
        <v>14324.668111209448</v>
      </c>
      <c r="M8" s="9">
        <v>24990.490432447281</v>
      </c>
    </row>
    <row r="9" spans="2:13" ht="24" customHeight="1" x14ac:dyDescent="0.25">
      <c r="B9" s="20" t="s">
        <v>22</v>
      </c>
      <c r="C9" s="9">
        <v>18765.764336069828</v>
      </c>
      <c r="D9" s="9">
        <v>12278.469191564684</v>
      </c>
      <c r="E9" s="9">
        <v>3468.190557573168</v>
      </c>
      <c r="F9" s="9"/>
      <c r="G9" s="9">
        <v>26611.896114993742</v>
      </c>
      <c r="H9" s="9">
        <v>25845.930356761375</v>
      </c>
      <c r="I9" s="9">
        <v>15657.582323679313</v>
      </c>
      <c r="J9" s="9"/>
      <c r="K9" s="9">
        <v>10080.080568865016</v>
      </c>
      <c r="L9" s="9">
        <v>5917.4413281655325</v>
      </c>
      <c r="M9" s="9">
        <v>23699.386577959533</v>
      </c>
    </row>
    <row r="10" spans="2:13" ht="24" customHeight="1" x14ac:dyDescent="0.25">
      <c r="B10" s="20" t="s">
        <v>23</v>
      </c>
      <c r="C10" s="9">
        <v>13525.254066591388</v>
      </c>
      <c r="D10" s="9">
        <v>10874.477370525223</v>
      </c>
      <c r="E10" s="9">
        <v>23807.257301553393</v>
      </c>
      <c r="F10" s="9"/>
      <c r="G10" s="9">
        <v>9282.3389385662394</v>
      </c>
      <c r="H10" s="9">
        <v>13097.116000854519</v>
      </c>
      <c r="I10" s="9">
        <v>8049.7695852534562</v>
      </c>
      <c r="J10" s="9"/>
      <c r="K10" s="9">
        <v>27533.396404919586</v>
      </c>
      <c r="L10" s="9">
        <v>3612.0181890316476</v>
      </c>
      <c r="M10" s="9">
        <v>20961.644337290567</v>
      </c>
    </row>
    <row r="11" spans="2:13" ht="24" customHeight="1" x14ac:dyDescent="0.25">
      <c r="B11" s="21" t="s">
        <v>24</v>
      </c>
      <c r="C11" s="17">
        <f>SUM(C6:C10)</f>
        <v>90671.498764000367</v>
      </c>
      <c r="D11" s="17">
        <f>SUM(D6:D10)</f>
        <v>73981.444746238587</v>
      </c>
      <c r="E11" s="18">
        <f>SUM(E6:E10)</f>
        <v>48802.410962248599</v>
      </c>
      <c r="F11" s="10"/>
      <c r="G11" s="17">
        <f>SUM(G6:G10)</f>
        <v>60272.203741569254</v>
      </c>
      <c r="H11" s="17">
        <f>SUM(H6:H10)</f>
        <v>94428.868800927768</v>
      </c>
      <c r="I11" s="18">
        <f>SUM(I6:I10)</f>
        <v>58184.655293435484</v>
      </c>
      <c r="J11" s="10"/>
      <c r="K11" s="17">
        <f>SUM(K6:K10)</f>
        <v>77879.66246528519</v>
      </c>
      <c r="L11" s="17">
        <f>SUM(L6:L10)</f>
        <v>46139.091158787793</v>
      </c>
      <c r="M11" s="18">
        <f>SUM(M6:M10)</f>
        <v>101379.7723319193</v>
      </c>
    </row>
    <row r="12" spans="2:13" ht="24" customHeight="1" x14ac:dyDescent="0.25">
      <c r="B12" s="22" t="s">
        <v>25</v>
      </c>
      <c r="C12" s="11">
        <f>SUM(C11:E11)</f>
        <v>213455.35447248755</v>
      </c>
      <c r="D12" s="11"/>
      <c r="E12" s="11"/>
      <c r="F12" s="10"/>
      <c r="G12" s="11">
        <f>SUM(G11:I11)</f>
        <v>212885.72783593251</v>
      </c>
      <c r="H12" s="11"/>
      <c r="I12" s="11"/>
      <c r="J12" s="10"/>
      <c r="K12" s="11">
        <f>SUM(K11:M11)</f>
        <v>225398.52595599229</v>
      </c>
      <c r="L12" s="11"/>
      <c r="M12" s="11"/>
    </row>
  </sheetData>
  <mergeCells count="8">
    <mergeCell ref="C2:M2"/>
    <mergeCell ref="B3:B5"/>
    <mergeCell ref="C3:E3"/>
    <mergeCell ref="G3:I3"/>
    <mergeCell ref="K3:M3"/>
    <mergeCell ref="C4:E4"/>
    <mergeCell ref="G4:I4"/>
    <mergeCell ref="K4:M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12"/>
  <sheetViews>
    <sheetView zoomScaleNormal="100" workbookViewId="0">
      <selection activeCell="B2" sqref="B2"/>
    </sheetView>
  </sheetViews>
  <sheetFormatPr defaultRowHeight="16.5" x14ac:dyDescent="0.25"/>
  <cols>
    <col min="1" max="1" width="1.75" style="7" customWidth="1"/>
    <col min="2" max="2" width="10.625" style="7" customWidth="1"/>
    <col min="3" max="3" width="8.875" style="7" customWidth="1"/>
    <col min="4" max="5" width="7.25" style="7" customWidth="1"/>
    <col min="6" max="6" width="1.25" style="7" customWidth="1"/>
    <col min="7" max="9" width="7.25" style="7" customWidth="1"/>
    <col min="10" max="10" width="1.25" style="7" customWidth="1"/>
    <col min="11" max="13" width="7.25" style="7" customWidth="1"/>
    <col min="14" max="16384" width="9" style="7"/>
  </cols>
  <sheetData>
    <row r="2" spans="2:13" ht="32.25" customHeight="1" x14ac:dyDescent="0.25">
      <c r="C2" s="88" t="s">
        <v>15</v>
      </c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2:13" ht="16.5" customHeight="1" x14ac:dyDescent="0.25">
      <c r="B3" s="89" t="s">
        <v>16</v>
      </c>
      <c r="C3" s="92" t="s">
        <v>55</v>
      </c>
      <c r="D3" s="92"/>
      <c r="E3" s="92"/>
      <c r="F3" s="28"/>
      <c r="G3" s="92" t="s">
        <v>56</v>
      </c>
      <c r="H3" s="92"/>
      <c r="I3" s="92"/>
      <c r="J3" s="28"/>
      <c r="K3" s="92" t="s">
        <v>54</v>
      </c>
      <c r="L3" s="92"/>
      <c r="M3" s="92"/>
    </row>
    <row r="4" spans="2:13" x14ac:dyDescent="0.25">
      <c r="B4" s="90"/>
      <c r="C4" s="93" t="s">
        <v>17</v>
      </c>
      <c r="D4" s="93"/>
      <c r="E4" s="93"/>
      <c r="F4" s="8"/>
      <c r="G4" s="93" t="s">
        <v>17</v>
      </c>
      <c r="H4" s="93"/>
      <c r="I4" s="93"/>
      <c r="J4" s="8"/>
      <c r="K4" s="93" t="s">
        <v>17</v>
      </c>
      <c r="L4" s="93"/>
      <c r="M4" s="93"/>
    </row>
    <row r="5" spans="2:13" ht="17.25" thickBot="1" x14ac:dyDescent="0.3">
      <c r="B5" s="91"/>
      <c r="C5" s="24" t="s">
        <v>18</v>
      </c>
      <c r="D5" s="24" t="s">
        <v>19</v>
      </c>
      <c r="E5" s="24" t="s">
        <v>0</v>
      </c>
      <c r="F5" s="19"/>
      <c r="G5" s="24" t="s">
        <v>18</v>
      </c>
      <c r="H5" s="24" t="s">
        <v>19</v>
      </c>
      <c r="I5" s="24" t="s">
        <v>20</v>
      </c>
      <c r="J5" s="19"/>
      <c r="K5" s="24" t="s">
        <v>18</v>
      </c>
      <c r="L5" s="24" t="s">
        <v>19</v>
      </c>
      <c r="M5" s="24" t="s">
        <v>0</v>
      </c>
    </row>
    <row r="6" spans="2:13" ht="24" customHeight="1" thickBot="1" x14ac:dyDescent="0.3">
      <c r="B6" s="25" t="s">
        <v>57</v>
      </c>
      <c r="C6" s="73">
        <v>23000</v>
      </c>
      <c r="D6" s="73">
        <v>16548.142948698383</v>
      </c>
      <c r="E6" s="73">
        <v>5843.0188909573653</v>
      </c>
      <c r="F6" s="9"/>
      <c r="G6" s="74">
        <v>5500</v>
      </c>
      <c r="H6" s="74">
        <v>15832</v>
      </c>
      <c r="I6" s="74">
        <v>13622.254097109897</v>
      </c>
      <c r="J6" s="9"/>
      <c r="K6" s="64">
        <v>4500</v>
      </c>
      <c r="L6" s="65">
        <v>13525.254066591388</v>
      </c>
      <c r="M6" s="66">
        <v>10874.477370525223</v>
      </c>
    </row>
    <row r="7" spans="2:13" ht="24" customHeight="1" thickTop="1" thickBot="1" x14ac:dyDescent="0.3">
      <c r="B7" s="25" t="s">
        <v>58</v>
      </c>
      <c r="C7" s="73">
        <v>15000</v>
      </c>
      <c r="D7" s="73">
        <v>20657.264931180758</v>
      </c>
      <c r="E7" s="73">
        <v>11713.193151646474</v>
      </c>
      <c r="F7" s="9"/>
      <c r="G7" s="74">
        <v>8200</v>
      </c>
      <c r="H7" s="74">
        <v>16183.556627094335</v>
      </c>
      <c r="I7" s="74">
        <v>19293.411053804135</v>
      </c>
      <c r="J7" s="9"/>
      <c r="K7" s="67">
        <v>21000</v>
      </c>
      <c r="L7" s="68">
        <v>8759.7094637897881</v>
      </c>
      <c r="M7" s="69">
        <v>20853.773613696707</v>
      </c>
    </row>
    <row r="8" spans="2:13" ht="24" customHeight="1" thickTop="1" thickBot="1" x14ac:dyDescent="0.3">
      <c r="B8" s="25" t="s">
        <v>21</v>
      </c>
      <c r="C8" s="73">
        <v>20380.480361339152</v>
      </c>
      <c r="D8" s="73">
        <v>13623.090304269539</v>
      </c>
      <c r="E8" s="73">
        <v>3970.7510605182042</v>
      </c>
      <c r="F8" s="9"/>
      <c r="G8" s="74">
        <v>10677.968688009278</v>
      </c>
      <c r="H8" s="74">
        <v>23470.265816217536</v>
      </c>
      <c r="I8" s="74">
        <v>1561.6382335886715</v>
      </c>
      <c r="J8" s="9"/>
      <c r="K8" s="67">
        <v>14766.185491500593</v>
      </c>
      <c r="L8" s="68">
        <v>14324.668111209448</v>
      </c>
      <c r="M8" s="69">
        <v>24990.490432447281</v>
      </c>
    </row>
    <row r="9" spans="2:13" ht="24" customHeight="1" thickTop="1" thickBot="1" x14ac:dyDescent="0.3">
      <c r="B9" s="25" t="s">
        <v>22</v>
      </c>
      <c r="C9" s="73">
        <v>18765.764336069828</v>
      </c>
      <c r="D9" s="73">
        <v>12278.469191564684</v>
      </c>
      <c r="E9" s="73">
        <v>3468.190557573168</v>
      </c>
      <c r="F9" s="9"/>
      <c r="G9" s="74">
        <v>26611.896114993742</v>
      </c>
      <c r="H9" s="74">
        <v>25845.930356761375</v>
      </c>
      <c r="I9" s="74">
        <v>15657.582323679313</v>
      </c>
      <c r="J9" s="9"/>
      <c r="K9" s="67">
        <v>10080.080568865016</v>
      </c>
      <c r="L9" s="68">
        <v>5917.4413281655325</v>
      </c>
      <c r="M9" s="69">
        <v>23699.386577959533</v>
      </c>
    </row>
    <row r="10" spans="2:13" ht="24" customHeight="1" thickTop="1" thickBot="1" x14ac:dyDescent="0.3">
      <c r="B10" s="25" t="s">
        <v>23</v>
      </c>
      <c r="C10" s="73">
        <v>13525.254066591388</v>
      </c>
      <c r="D10" s="73">
        <v>10874.477370525223</v>
      </c>
      <c r="E10" s="73">
        <v>23807.257301553393</v>
      </c>
      <c r="F10" s="9"/>
      <c r="G10" s="74">
        <v>9282.3389385662394</v>
      </c>
      <c r="H10" s="74">
        <v>13097.116000854519</v>
      </c>
      <c r="I10" s="74">
        <v>8049.7695852534562</v>
      </c>
      <c r="J10" s="9"/>
      <c r="K10" s="70">
        <v>27533.396404919586</v>
      </c>
      <c r="L10" s="71">
        <v>3612.0181890316476</v>
      </c>
      <c r="M10" s="72">
        <v>20961.644337290567</v>
      </c>
    </row>
    <row r="11" spans="2:13" ht="24" customHeight="1" x14ac:dyDescent="0.25">
      <c r="B11" s="26" t="s">
        <v>24</v>
      </c>
      <c r="C11" s="29">
        <f>SUM(C6:C10)</f>
        <v>90671.498764000367</v>
      </c>
      <c r="D11" s="29">
        <f>SUM(D6:D10)</f>
        <v>73981.444746238587</v>
      </c>
      <c r="E11" s="30">
        <f>SUM(E6:E10)</f>
        <v>48802.410962248599</v>
      </c>
      <c r="F11" s="10"/>
      <c r="G11" s="29">
        <f>SUM(G6:G10)</f>
        <v>60272.203741569254</v>
      </c>
      <c r="H11" s="29">
        <f>SUM(H6:H10)</f>
        <v>94428.868800927768</v>
      </c>
      <c r="I11" s="30">
        <f>SUM(I6:I10)</f>
        <v>58184.655293435484</v>
      </c>
      <c r="J11" s="10"/>
      <c r="K11" s="29">
        <f>SUM(K6:K10)</f>
        <v>77879.66246528519</v>
      </c>
      <c r="L11" s="29">
        <f>SUM(L6:L10)</f>
        <v>46139.091158787793</v>
      </c>
      <c r="M11" s="30">
        <f>SUM(M6:M10)</f>
        <v>101379.7723319193</v>
      </c>
    </row>
    <row r="12" spans="2:13" ht="24" customHeight="1" x14ac:dyDescent="0.25">
      <c r="B12" s="27" t="s">
        <v>25</v>
      </c>
      <c r="C12" s="11">
        <f>SUM(C11:E11)</f>
        <v>213455.35447248755</v>
      </c>
      <c r="D12" s="11"/>
      <c r="E12" s="11"/>
      <c r="F12" s="10"/>
      <c r="G12" s="11">
        <f>SUM(G11:I11)</f>
        <v>212885.72783593251</v>
      </c>
      <c r="H12" s="11"/>
      <c r="I12" s="11"/>
      <c r="J12" s="10"/>
      <c r="K12" s="11">
        <f>SUM(K11:M11)</f>
        <v>225398.52595599229</v>
      </c>
      <c r="L12" s="11"/>
      <c r="M12" s="11"/>
    </row>
  </sheetData>
  <mergeCells count="8">
    <mergeCell ref="C2:M2"/>
    <mergeCell ref="B3:B5"/>
    <mergeCell ref="C3:E3"/>
    <mergeCell ref="G3:I3"/>
    <mergeCell ref="K3:M3"/>
    <mergeCell ref="C4:E4"/>
    <mergeCell ref="G4:I4"/>
    <mergeCell ref="K4:M4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F5"/>
  <sheetViews>
    <sheetView workbookViewId="0">
      <selection activeCell="F5" sqref="F5"/>
    </sheetView>
  </sheetViews>
  <sheetFormatPr defaultRowHeight="16.5" x14ac:dyDescent="0.25"/>
  <cols>
    <col min="1" max="1" width="4.75" customWidth="1"/>
    <col min="2" max="2" width="19.375" bestFit="1" customWidth="1"/>
  </cols>
  <sheetData>
    <row r="2" spans="2:6" x14ac:dyDescent="0.25">
      <c r="B2" s="42"/>
      <c r="C2" s="42" t="s">
        <v>31</v>
      </c>
      <c r="D2" s="43" t="s">
        <v>32</v>
      </c>
      <c r="E2" s="43" t="s">
        <v>33</v>
      </c>
      <c r="F2" s="43" t="s">
        <v>34</v>
      </c>
    </row>
    <row r="3" spans="2:6" x14ac:dyDescent="0.25">
      <c r="B3" s="42" t="s">
        <v>60</v>
      </c>
      <c r="C3" s="44">
        <v>2650</v>
      </c>
      <c r="D3" s="44">
        <v>2150</v>
      </c>
      <c r="E3" s="44">
        <v>4800</v>
      </c>
      <c r="F3" s="2">
        <v>5932</v>
      </c>
    </row>
    <row r="4" spans="2:6" x14ac:dyDescent="0.25">
      <c r="B4" s="43" t="s">
        <v>59</v>
      </c>
      <c r="C4" s="44">
        <v>3200</v>
      </c>
      <c r="D4" s="44">
        <v>2850</v>
      </c>
      <c r="E4" s="44">
        <v>6050</v>
      </c>
      <c r="F4" s="2">
        <v>4627</v>
      </c>
    </row>
    <row r="5" spans="2:6" x14ac:dyDescent="0.25">
      <c r="B5" s="43" t="s">
        <v>61</v>
      </c>
      <c r="C5" s="44">
        <v>850</v>
      </c>
      <c r="D5" s="44">
        <v>600</v>
      </c>
      <c r="E5" s="44">
        <v>1450</v>
      </c>
      <c r="F5" s="2">
        <v>1503</v>
      </c>
    </row>
  </sheetData>
  <phoneticPr fontId="1" type="noConversion"/>
  <conditionalFormatting sqref="F3">
    <cfRule type="cellIs" dxfId="2" priority="1" operator="greaterThanOrEqual">
      <formula>$E$3*1.2</formula>
    </cfRule>
  </conditionalFormatting>
  <conditionalFormatting sqref="F3:F5">
    <cfRule type="cellIs" dxfId="1" priority="3" operator="between">
      <formula>$E$3*0.8</formula>
      <formula>$E$3*1.2</formula>
    </cfRule>
    <cfRule type="cellIs" dxfId="0" priority="2" operator="lessThanOrEqual">
      <formula>$E$3*0.8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J14"/>
  <sheetViews>
    <sheetView topLeftCell="B1" workbookViewId="0">
      <selection activeCell="G2" sqref="G2:J2"/>
    </sheetView>
  </sheetViews>
  <sheetFormatPr defaultRowHeight="16.5" x14ac:dyDescent="0.25"/>
  <cols>
    <col min="1" max="1" width="3.625" customWidth="1"/>
    <col min="3" max="3" width="10.125" bestFit="1" customWidth="1"/>
    <col min="4" max="5" width="12.375" bestFit="1" customWidth="1"/>
    <col min="6" max="6" width="14" bestFit="1" customWidth="1"/>
    <col min="7" max="7" width="10" bestFit="1" customWidth="1"/>
    <col min="8" max="9" width="12.75" bestFit="1" customWidth="1"/>
    <col min="10" max="10" width="15" bestFit="1" customWidth="1"/>
  </cols>
  <sheetData>
    <row r="2" spans="2:10" ht="19.5" x14ac:dyDescent="0.25">
      <c r="B2" s="94" t="s">
        <v>35</v>
      </c>
      <c r="C2" s="95" t="s">
        <v>36</v>
      </c>
      <c r="D2" s="95"/>
      <c r="E2" s="95"/>
      <c r="F2" s="95"/>
      <c r="G2" s="95" t="s">
        <v>37</v>
      </c>
      <c r="H2" s="95"/>
      <c r="I2" s="95"/>
      <c r="J2" s="95"/>
    </row>
    <row r="3" spans="2:10" x14ac:dyDescent="0.25">
      <c r="B3" s="94"/>
      <c r="C3" s="47" t="s">
        <v>38</v>
      </c>
      <c r="D3" s="47" t="s">
        <v>39</v>
      </c>
      <c r="E3" s="47" t="s">
        <v>40</v>
      </c>
      <c r="F3" s="47" t="s">
        <v>41</v>
      </c>
      <c r="G3" s="47" t="s">
        <v>38</v>
      </c>
      <c r="H3" s="47" t="s">
        <v>39</v>
      </c>
      <c r="I3" s="47" t="s">
        <v>40</v>
      </c>
      <c r="J3" s="47" t="s">
        <v>41</v>
      </c>
    </row>
    <row r="4" spans="2:10" x14ac:dyDescent="0.25">
      <c r="B4" s="75" t="s">
        <v>42</v>
      </c>
      <c r="C4" s="45">
        <v>250</v>
      </c>
      <c r="D4" s="45">
        <v>10000</v>
      </c>
      <c r="E4" s="45">
        <v>20000</v>
      </c>
      <c r="F4" s="45">
        <v>520000</v>
      </c>
      <c r="G4" s="46">
        <v>7.81</v>
      </c>
      <c r="H4" s="46">
        <v>312.5</v>
      </c>
      <c r="I4" s="46">
        <v>625</v>
      </c>
      <c r="J4" s="46">
        <v>16250</v>
      </c>
    </row>
    <row r="5" spans="2:10" x14ac:dyDescent="0.25">
      <c r="B5" s="75" t="s">
        <v>43</v>
      </c>
      <c r="C5" s="45">
        <v>387</v>
      </c>
      <c r="D5" s="45">
        <v>15483</v>
      </c>
      <c r="E5" s="45">
        <v>30966</v>
      </c>
      <c r="F5" s="45">
        <v>805116</v>
      </c>
      <c r="G5" s="46">
        <v>12.1</v>
      </c>
      <c r="H5" s="46">
        <v>483.84</v>
      </c>
      <c r="I5" s="46">
        <v>967.69</v>
      </c>
      <c r="J5" s="46">
        <v>25159.88</v>
      </c>
    </row>
    <row r="6" spans="2:10" x14ac:dyDescent="0.25">
      <c r="B6" s="75" t="s">
        <v>44</v>
      </c>
      <c r="C6" s="45">
        <v>267</v>
      </c>
      <c r="D6" s="45">
        <v>10671</v>
      </c>
      <c r="E6" s="45">
        <v>21342</v>
      </c>
      <c r="F6" s="45">
        <v>554892</v>
      </c>
      <c r="G6" s="46">
        <v>8.34</v>
      </c>
      <c r="H6" s="46">
        <v>333.47</v>
      </c>
      <c r="I6" s="46">
        <v>666.94</v>
      </c>
      <c r="J6" s="46">
        <v>17340.38</v>
      </c>
    </row>
    <row r="7" spans="2:10" x14ac:dyDescent="0.25">
      <c r="B7" s="75" t="s">
        <v>45</v>
      </c>
      <c r="C7" s="45">
        <v>221</v>
      </c>
      <c r="D7" s="45">
        <v>8845</v>
      </c>
      <c r="E7" s="45">
        <v>17690</v>
      </c>
      <c r="F7" s="45">
        <v>459940</v>
      </c>
      <c r="G7" s="46">
        <v>6.91</v>
      </c>
      <c r="H7" s="46">
        <v>276.41000000000003</v>
      </c>
      <c r="I7" s="46">
        <v>552.80999999999995</v>
      </c>
      <c r="J7" s="46">
        <v>14373.13</v>
      </c>
    </row>
    <row r="8" spans="2:10" x14ac:dyDescent="0.25">
      <c r="B8" s="75" t="s">
        <v>46</v>
      </c>
      <c r="C8" s="45">
        <v>387</v>
      </c>
      <c r="D8" s="45">
        <v>15480</v>
      </c>
      <c r="E8" s="45">
        <v>30960</v>
      </c>
      <c r="F8" s="45">
        <v>804960</v>
      </c>
      <c r="G8" s="46">
        <v>12.09</v>
      </c>
      <c r="H8" s="46">
        <v>483.75</v>
      </c>
      <c r="I8" s="46">
        <v>967.5</v>
      </c>
      <c r="J8" s="46">
        <v>25155</v>
      </c>
    </row>
    <row r="9" spans="2:10" x14ac:dyDescent="0.25">
      <c r="B9" s="75" t="s">
        <v>47</v>
      </c>
      <c r="C9" s="45">
        <v>207</v>
      </c>
      <c r="D9" s="45">
        <v>8265</v>
      </c>
      <c r="E9" s="45">
        <v>16530</v>
      </c>
      <c r="F9" s="45">
        <v>429780</v>
      </c>
      <c r="G9" s="46">
        <v>6.46</v>
      </c>
      <c r="H9" s="46">
        <v>258.27999999999997</v>
      </c>
      <c r="I9" s="46">
        <v>516.55999999999995</v>
      </c>
      <c r="J9" s="46">
        <v>13430.63</v>
      </c>
    </row>
    <row r="10" spans="2:10" x14ac:dyDescent="0.25">
      <c r="B10" s="75" t="s">
        <v>48</v>
      </c>
      <c r="C10" s="45">
        <v>207</v>
      </c>
      <c r="D10" s="45">
        <v>8268</v>
      </c>
      <c r="E10" s="45">
        <v>16535</v>
      </c>
      <c r="F10" s="45">
        <v>429910</v>
      </c>
      <c r="G10" s="46">
        <v>6.46</v>
      </c>
      <c r="H10" s="46">
        <v>258.36</v>
      </c>
      <c r="I10" s="46">
        <v>516.72</v>
      </c>
      <c r="J10" s="46">
        <v>13434.69</v>
      </c>
    </row>
    <row r="11" spans="2:10" x14ac:dyDescent="0.25">
      <c r="B11" s="75" t="s">
        <v>49</v>
      </c>
      <c r="C11" s="45">
        <v>207</v>
      </c>
      <c r="D11" s="45">
        <v>8280</v>
      </c>
      <c r="E11" s="45">
        <v>16560</v>
      </c>
      <c r="F11" s="45">
        <v>430560</v>
      </c>
      <c r="G11" s="46">
        <v>6.47</v>
      </c>
      <c r="H11" s="46">
        <v>258.75</v>
      </c>
      <c r="I11" s="46">
        <v>517.5</v>
      </c>
      <c r="J11" s="46">
        <v>13455</v>
      </c>
    </row>
    <row r="12" spans="2:10" x14ac:dyDescent="0.25">
      <c r="B12" s="75" t="s">
        <v>50</v>
      </c>
      <c r="C12" s="45">
        <v>214</v>
      </c>
      <c r="D12" s="45">
        <v>8557</v>
      </c>
      <c r="E12" s="45">
        <v>17114</v>
      </c>
      <c r="F12" s="45">
        <v>444964</v>
      </c>
      <c r="G12" s="46">
        <v>6.69</v>
      </c>
      <c r="H12" s="46">
        <v>267.41000000000003</v>
      </c>
      <c r="I12" s="46">
        <v>534.80999999999995</v>
      </c>
      <c r="J12" s="46">
        <v>13905.13</v>
      </c>
    </row>
    <row r="13" spans="2:10" x14ac:dyDescent="0.25">
      <c r="B13" s="75" t="s">
        <v>51</v>
      </c>
      <c r="C13" s="45">
        <v>413</v>
      </c>
      <c r="D13" s="45">
        <v>16539</v>
      </c>
      <c r="E13" s="45">
        <v>33077</v>
      </c>
      <c r="F13" s="45">
        <v>860002</v>
      </c>
      <c r="G13" s="46">
        <v>12.92</v>
      </c>
      <c r="H13" s="46">
        <v>516.83000000000004</v>
      </c>
      <c r="I13" s="46">
        <v>1033.6600000000001</v>
      </c>
      <c r="J13" s="46">
        <v>26875.06</v>
      </c>
    </row>
    <row r="14" spans="2:10" x14ac:dyDescent="0.25">
      <c r="B14" s="75" t="s">
        <v>52</v>
      </c>
      <c r="C14" s="45">
        <v>2760</v>
      </c>
      <c r="D14" s="45">
        <v>110387</v>
      </c>
      <c r="E14" s="45">
        <v>220774</v>
      </c>
      <c r="F14" s="45">
        <v>5740124</v>
      </c>
      <c r="G14" s="46">
        <v>86.24</v>
      </c>
      <c r="H14" s="46">
        <v>3449.59</v>
      </c>
      <c r="I14" s="46">
        <v>6899.19</v>
      </c>
      <c r="J14" s="46">
        <v>179378.88</v>
      </c>
    </row>
  </sheetData>
  <mergeCells count="3">
    <mergeCell ref="B2:B3"/>
    <mergeCell ref="C2:F2"/>
    <mergeCell ref="G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 格式練習</vt:lpstr>
      <vt:lpstr>量測時間</vt:lpstr>
      <vt:lpstr>自訂數值格式</vt:lpstr>
      <vt:lpstr>對齊</vt:lpstr>
      <vt:lpstr>字型</vt:lpstr>
      <vt:lpstr>外框</vt:lpstr>
      <vt:lpstr>格式化條件</vt:lpstr>
      <vt:lpstr>樣式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2010-03-05T09:51:20Z</dcterms:created>
  <dcterms:modified xsi:type="dcterms:W3CDTF">2022-10-14T10:24:13Z</dcterms:modified>
</cp:coreProperties>
</file>