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!!!!FollowMe_Excel 2021\本書範例\CH06\"/>
    </mc:Choice>
  </mc:AlternateContent>
  <xr:revisionPtr revIDLastSave="0" documentId="8_{4F8A4EBC-585A-4FA4-93A8-6BBA6C7C2BCB}" xr6:coauthVersionLast="47" xr6:coauthVersionMax="47" xr10:uidLastSave="{00000000-0000-0000-0000-000000000000}"/>
  <bookViews>
    <workbookView xWindow="7200" yWindow="2805" windowWidth="15255" windowHeight="10395" xr2:uid="{00000000-000D-0000-FFFF-FFFF00000000}"/>
  </bookViews>
  <sheets>
    <sheet name="表格" sheetId="3" r:id="rId1"/>
    <sheet name="個人每月預算表" sheetId="5" r:id="rId2"/>
    <sheet name="工作表1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5" l="1"/>
  <c r="J4" i="5" s="1"/>
  <c r="E9" i="5"/>
  <c r="E12" i="5"/>
  <c r="J12" i="5"/>
  <c r="E13" i="5"/>
  <c r="J13" i="5"/>
  <c r="E14" i="5"/>
  <c r="E22" i="5" s="1"/>
  <c r="J14" i="5"/>
  <c r="J21" i="5" s="1"/>
  <c r="E15" i="5"/>
  <c r="J15" i="5"/>
  <c r="E16" i="5"/>
  <c r="J16" i="5"/>
  <c r="E17" i="5"/>
  <c r="J17" i="5"/>
  <c r="E18" i="5"/>
  <c r="J18" i="5"/>
  <c r="E19" i="5"/>
  <c r="J19" i="5"/>
  <c r="E20" i="5"/>
  <c r="J20" i="5"/>
  <c r="E21" i="5"/>
  <c r="H21" i="5"/>
  <c r="I21" i="5"/>
  <c r="C22" i="5"/>
  <c r="D22" i="5"/>
  <c r="J24" i="5"/>
  <c r="E25" i="5"/>
  <c r="J25" i="5"/>
  <c r="E26" i="5"/>
  <c r="J26" i="5"/>
  <c r="J30" i="5" s="1"/>
  <c r="E27" i="5"/>
  <c r="J27" i="5"/>
  <c r="E28" i="5"/>
  <c r="J28" i="5"/>
  <c r="E29" i="5"/>
  <c r="E32" i="5" s="1"/>
  <c r="J29" i="5"/>
  <c r="E30" i="5"/>
  <c r="H30" i="5"/>
  <c r="I30" i="5"/>
  <c r="E31" i="5"/>
  <c r="C32" i="5"/>
  <c r="D32" i="5"/>
  <c r="J60" i="5" s="1"/>
  <c r="J33" i="5"/>
  <c r="J34" i="5"/>
  <c r="J37" i="5" s="1"/>
  <c r="E35" i="5"/>
  <c r="E39" i="5" s="1"/>
  <c r="J35" i="5"/>
  <c r="E36" i="5"/>
  <c r="J36" i="5"/>
  <c r="E37" i="5"/>
  <c r="H37" i="5"/>
  <c r="I37" i="5"/>
  <c r="E38" i="5"/>
  <c r="C39" i="5"/>
  <c r="D39" i="5"/>
  <c r="J40" i="5"/>
  <c r="J43" i="5" s="1"/>
  <c r="J41" i="5"/>
  <c r="E42" i="5"/>
  <c r="J42" i="5"/>
  <c r="E43" i="5"/>
  <c r="H43" i="5"/>
  <c r="I43" i="5"/>
  <c r="E44" i="5"/>
  <c r="C45" i="5"/>
  <c r="D45" i="5"/>
  <c r="E45" i="5"/>
  <c r="J46" i="5"/>
  <c r="J49" i="5" s="1"/>
  <c r="J47" i="5"/>
  <c r="E48" i="5"/>
  <c r="J48" i="5"/>
  <c r="E49" i="5"/>
  <c r="H49" i="5"/>
  <c r="I49" i="5"/>
  <c r="E50" i="5"/>
  <c r="E53" i="5" s="1"/>
  <c r="E51" i="5"/>
  <c r="E52" i="5"/>
  <c r="J52" i="5"/>
  <c r="C53" i="5"/>
  <c r="D53" i="5"/>
  <c r="J53" i="5"/>
  <c r="J54" i="5"/>
  <c r="J55" i="5"/>
  <c r="E56" i="5"/>
  <c r="H56" i="5"/>
  <c r="I56" i="5"/>
  <c r="J56" i="5"/>
  <c r="E57" i="5"/>
  <c r="E58" i="5"/>
  <c r="J58" i="5"/>
  <c r="E59" i="5"/>
  <c r="E60" i="5"/>
  <c r="E61" i="5"/>
  <c r="E62" i="5"/>
  <c r="C63" i="5"/>
  <c r="D63" i="5"/>
  <c r="E63" i="5"/>
  <c r="J62" i="5" l="1"/>
  <c r="J6" i="5"/>
  <c r="J8" i="5" s="1"/>
</calcChain>
</file>

<file path=xl/sharedStrings.xml><?xml version="1.0" encoding="utf-8"?>
<sst xmlns="http://schemas.openxmlformats.org/spreadsheetml/2006/main" count="250" uniqueCount="92">
  <si>
    <t>姓名</t>
  </si>
  <si>
    <t>新台幣</t>
  </si>
  <si>
    <t>美  元</t>
  </si>
  <si>
    <t>每小時</t>
  </si>
  <si>
    <t>每週</t>
  </si>
  <si>
    <t>雙月</t>
  </si>
  <si>
    <t>全年</t>
  </si>
  <si>
    <t>林千英</t>
  </si>
  <si>
    <t>岳寶佑</t>
  </si>
  <si>
    <t>林秀祥</t>
  </si>
  <si>
    <t>林萬雄</t>
  </si>
  <si>
    <t>周玉貞</t>
  </si>
  <si>
    <t>宋北京</t>
  </si>
  <si>
    <t>孔啟員</t>
  </si>
  <si>
    <t>唐春明</t>
  </si>
  <si>
    <t>林雪員</t>
  </si>
  <si>
    <t>桂碧海</t>
  </si>
  <si>
    <t>小計</t>
    <phoneticPr fontId="1" type="noConversion"/>
  </si>
  <si>
    <t>合計</t>
  </si>
  <si>
    <t>總差額</t>
  </si>
  <si>
    <t>其他</t>
  </si>
  <si>
    <t>會費</t>
  </si>
  <si>
    <t>實際總成本</t>
  </si>
  <si>
    <t>運動</t>
  </si>
  <si>
    <t>洗衣</t>
  </si>
  <si>
    <t>預計總成本</t>
  </si>
  <si>
    <t>服裝</t>
  </si>
  <si>
    <t>美容</t>
  </si>
  <si>
    <t>醫療</t>
  </si>
  <si>
    <t>差額</t>
  </si>
  <si>
    <t>實際成本</t>
  </si>
  <si>
    <t>預計成本</t>
  </si>
  <si>
    <t>個人衛生</t>
  </si>
  <si>
    <t>扶養/贍養</t>
  </si>
  <si>
    <t>教育</t>
  </si>
  <si>
    <t>玩具</t>
  </si>
  <si>
    <t>飾品</t>
  </si>
  <si>
    <t>慈善 3</t>
  </si>
  <si>
    <t>飲食</t>
  </si>
  <si>
    <t>慈善 2</t>
  </si>
  <si>
    <t>寵物</t>
  </si>
  <si>
    <t>慈善 1</t>
  </si>
  <si>
    <t>禮物或捐贈</t>
  </si>
  <si>
    <t>外食</t>
  </si>
  <si>
    <t>雜貨</t>
  </si>
  <si>
    <t>投資帳戶</t>
  </si>
  <si>
    <t>退休帳戶</t>
  </si>
  <si>
    <t>儲蓄或投資</t>
  </si>
  <si>
    <t>人壽</t>
  </si>
  <si>
    <t>健康</t>
  </si>
  <si>
    <t>燃料/牌照</t>
  </si>
  <si>
    <t>家用</t>
  </si>
  <si>
    <t>土地/房屋</t>
  </si>
  <si>
    <t>保險</t>
  </si>
  <si>
    <t>所得稅</t>
  </si>
  <si>
    <t>稅款</t>
  </si>
  <si>
    <t>保養</t>
  </si>
  <si>
    <t>油資</t>
  </si>
  <si>
    <t>信用卡</t>
  </si>
  <si>
    <t>通行證</t>
  </si>
  <si>
    <t>公車/計程車費用</t>
  </si>
  <si>
    <t>學生</t>
  </si>
  <si>
    <t>車貸</t>
  </si>
  <si>
    <t>個人</t>
  </si>
  <si>
    <t>交通</t>
  </si>
  <si>
    <t>貸款</t>
  </si>
  <si>
    <t>生活用品</t>
  </si>
  <si>
    <t>保養或維修</t>
  </si>
  <si>
    <t>清潔費</t>
  </si>
  <si>
    <t>舞台劇</t>
  </si>
  <si>
    <t>有線電視</t>
  </si>
  <si>
    <t>體育賽事</t>
  </si>
  <si>
    <t>水費</t>
  </si>
  <si>
    <t>音樂會</t>
  </si>
  <si>
    <t>瓦斯</t>
  </si>
  <si>
    <t>電影</t>
  </si>
  <si>
    <t>電費</t>
  </si>
  <si>
    <t>CD</t>
  </si>
  <si>
    <t>電信/網路</t>
  </si>
  <si>
    <t>錄影帶/DVD</t>
  </si>
  <si>
    <t>貸款或租賃</t>
  </si>
  <si>
    <t>娛樂</t>
  </si>
  <si>
    <t>住宅</t>
  </si>
  <si>
    <t>每月總收入</t>
  </si>
  <si>
    <t>差額 (實際扣除預計)</t>
  </si>
  <si>
    <t>其他收入</t>
  </si>
  <si>
    <t>收入 1</t>
  </si>
  <si>
    <t>實際月收入</t>
  </si>
  <si>
    <t>實際餘額 (實際收入扣除支出)</t>
  </si>
  <si>
    <t>預計餘額 (預計收入扣除支出)</t>
  </si>
  <si>
    <t>預計月收入</t>
  </si>
  <si>
    <t>個人每月預算表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</si>
</sst>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26" formatCode="&quot;US$&quot;#,##0.00_);[Red]\(&quot;US$&quot;#,##0.00\)"/>
    <numFmt numFmtId="176" formatCode="&quot;NT$&quot;#,##0_);\(&quot;NT$&quot;#,##0\)"/>
    <numFmt numFmtId="177" formatCode="[$$-404]#,##0;[Red]\-[$$-404]#,##0"/>
    <numFmt numFmtId="178" formatCode="[$$-404]#,##0"/>
  </numFmts>
  <fonts count="11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4"/>
      <color theme="1"/>
      <name val="標楷體"/>
      <family val="4"/>
      <charset val="136"/>
    </font>
    <font>
      <b/>
      <sz val="12"/>
      <color theme="1"/>
      <name val="微軟正黑體"/>
      <family val="2"/>
      <charset val="136"/>
    </font>
    <font>
      <sz val="9"/>
      <color theme="1"/>
      <name val="新細明體"/>
      <family val="2"/>
      <scheme val="minor"/>
    </font>
    <font>
      <b/>
      <sz val="9"/>
      <color indexed="63"/>
      <name val="新細明體"/>
      <family val="2"/>
      <scheme val="minor"/>
    </font>
    <font>
      <sz val="9"/>
      <color indexed="63"/>
      <name val="新細明體"/>
      <family val="2"/>
      <scheme val="minor"/>
    </font>
    <font>
      <sz val="9"/>
      <name val="新細明體"/>
      <family val="2"/>
      <scheme val="minor"/>
    </font>
    <font>
      <b/>
      <sz val="9"/>
      <name val="新細明體"/>
      <family val="2"/>
      <scheme val="minor"/>
    </font>
    <font>
      <sz val="26"/>
      <color indexed="63"/>
      <name val="新細明體"/>
      <family val="1"/>
      <scheme val="major"/>
    </font>
    <font>
      <sz val="30"/>
      <color indexed="63"/>
      <name val="新細明體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 tint="0.59996337778862885"/>
        <bgColor indexed="65"/>
      </patternFill>
    </fill>
    <fill>
      <patternFill patternType="solid">
        <fgColor indexed="9"/>
        <bgColor auto="1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0.39994506668294322"/>
      </left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/>
      <bottom/>
      <diagonal/>
    </border>
    <border>
      <left/>
      <right style="thin">
        <color theme="4" tint="0.39994506668294322"/>
      </right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46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176" fontId="0" fillId="5" borderId="0" xfId="0" applyNumberFormat="1" applyFill="1">
      <alignment vertical="center"/>
    </xf>
    <xf numFmtId="26" fontId="0" fillId="5" borderId="0" xfId="0" applyNumberFormat="1" applyFill="1">
      <alignment vertical="center"/>
    </xf>
    <xf numFmtId="0" fontId="3" fillId="6" borderId="0" xfId="0" applyFont="1" applyFill="1" applyAlignment="1">
      <alignment horizontal="center" vertical="center"/>
    </xf>
    <xf numFmtId="0" fontId="4" fillId="0" borderId="0" xfId="1"/>
    <xf numFmtId="177" fontId="5" fillId="7" borderId="1" xfId="1" applyNumberFormat="1" applyFont="1" applyFill="1" applyBorder="1" applyAlignment="1">
      <alignment horizontal="right" vertical="center"/>
    </xf>
    <xf numFmtId="0" fontId="6" fillId="0" borderId="0" xfId="1" applyFont="1" applyAlignment="1">
      <alignment horizontal="left" vertical="center"/>
    </xf>
    <xf numFmtId="178" fontId="7" fillId="0" borderId="2" xfId="1" applyNumberFormat="1" applyFont="1" applyBorder="1"/>
    <xf numFmtId="178" fontId="7" fillId="0" borderId="3" xfId="1" applyNumberFormat="1" applyFont="1" applyBorder="1"/>
    <xf numFmtId="0" fontId="7" fillId="0" borderId="4" xfId="1" applyFont="1" applyBorder="1"/>
    <xf numFmtId="178" fontId="7" fillId="0" borderId="2" xfId="1" applyNumberFormat="1" applyFont="1" applyBorder="1" applyAlignment="1">
      <alignment horizontal="right" vertical="center"/>
    </xf>
    <xf numFmtId="0" fontId="7" fillId="0" borderId="4" xfId="1" applyFont="1" applyBorder="1" applyAlignment="1">
      <alignment shrinkToFit="1"/>
    </xf>
    <xf numFmtId="0" fontId="7" fillId="0" borderId="0" xfId="1" applyFont="1" applyAlignment="1">
      <alignment horizontal="left" vertical="center"/>
    </xf>
    <xf numFmtId="0" fontId="7" fillId="0" borderId="2" xfId="1" applyFont="1" applyBorder="1"/>
    <xf numFmtId="0" fontId="7" fillId="0" borderId="3" xfId="1" applyFont="1" applyBorder="1"/>
    <xf numFmtId="178" fontId="8" fillId="0" borderId="3" xfId="1" applyNumberFormat="1" applyFont="1" applyBorder="1"/>
    <xf numFmtId="0" fontId="8" fillId="0" borderId="0" xfId="1" applyFont="1" applyAlignment="1">
      <alignment horizontal="left" vertical="center" wrapText="1"/>
    </xf>
    <xf numFmtId="177" fontId="5" fillId="9" borderId="0" xfId="1" applyNumberFormat="1" applyFont="1" applyFill="1" applyAlignment="1">
      <alignment horizontal="center" vertical="center"/>
    </xf>
    <xf numFmtId="0" fontId="5" fillId="9" borderId="0" xfId="1" applyFont="1" applyFill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177" fontId="5" fillId="9" borderId="0" xfId="1" applyNumberFormat="1" applyFont="1" applyFill="1" applyAlignment="1">
      <alignment horizontal="left" vertical="center"/>
    </xf>
    <xf numFmtId="0" fontId="6" fillId="9" borderId="0" xfId="1" applyFont="1" applyFill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177" fontId="6" fillId="8" borderId="1" xfId="1" applyNumberFormat="1" applyFont="1" applyFill="1" applyBorder="1" applyAlignment="1">
      <alignment horizontal="right" vertical="center"/>
    </xf>
    <xf numFmtId="0" fontId="6" fillId="9" borderId="0" xfId="1" applyFont="1" applyFill="1" applyAlignment="1">
      <alignment horizontal="left" vertical="center"/>
    </xf>
    <xf numFmtId="0" fontId="5" fillId="9" borderId="0" xfId="1" applyFont="1" applyFill="1" applyAlignment="1">
      <alignment vertical="center" wrapText="1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horizontal="left"/>
    </xf>
    <xf numFmtId="0" fontId="10" fillId="0" borderId="0" xfId="1" applyFont="1" applyAlignment="1">
      <alignment horizontal="left" wrapText="1"/>
    </xf>
    <xf numFmtId="0" fontId="0" fillId="2" borderId="0" xfId="0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177" fontId="5" fillId="7" borderId="1" xfId="1" applyNumberFormat="1" applyFont="1" applyFill="1" applyBorder="1" applyAlignment="1">
      <alignment horizontal="right" vertical="center"/>
    </xf>
    <xf numFmtId="0" fontId="5" fillId="8" borderId="1" xfId="1" applyFont="1" applyFill="1" applyBorder="1" applyAlignment="1">
      <alignment horizontal="left" vertical="center" shrinkToFit="1"/>
    </xf>
    <xf numFmtId="0" fontId="5" fillId="8" borderId="10" xfId="1" applyFont="1" applyFill="1" applyBorder="1" applyAlignment="1">
      <alignment horizontal="left" vertical="center" shrinkToFit="1"/>
    </xf>
    <xf numFmtId="0" fontId="5" fillId="8" borderId="9" xfId="1" applyFont="1" applyFill="1" applyBorder="1" applyAlignment="1">
      <alignment horizontal="left" vertical="center" shrinkToFit="1"/>
    </xf>
    <xf numFmtId="0" fontId="5" fillId="8" borderId="8" xfId="1" applyFont="1" applyFill="1" applyBorder="1" applyAlignment="1">
      <alignment horizontal="left" vertical="center" shrinkToFit="1"/>
    </xf>
    <xf numFmtId="0" fontId="6" fillId="0" borderId="0" xfId="1" applyFont="1" applyAlignment="1">
      <alignment horizontal="left" vertical="center" wrapText="1"/>
    </xf>
    <xf numFmtId="0" fontId="5" fillId="8" borderId="7" xfId="1" applyFont="1" applyFill="1" applyBorder="1" applyAlignment="1">
      <alignment horizontal="left" vertical="center" wrapText="1"/>
    </xf>
    <xf numFmtId="0" fontId="5" fillId="8" borderId="6" xfId="1" applyFont="1" applyFill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/>
    </xf>
    <xf numFmtId="0" fontId="9" fillId="0" borderId="0" xfId="1" applyFont="1" applyAlignment="1">
      <alignment vertical="center"/>
    </xf>
    <xf numFmtId="0" fontId="5" fillId="7" borderId="7" xfId="1" applyFont="1" applyFill="1" applyBorder="1" applyAlignment="1">
      <alignment horizontal="left" vertical="center" wrapText="1"/>
    </xf>
    <xf numFmtId="0" fontId="5" fillId="7" borderId="6" xfId="1" applyFont="1" applyFill="1" applyBorder="1" applyAlignment="1">
      <alignment horizontal="left" vertical="center" wrapText="1"/>
    </xf>
    <xf numFmtId="0" fontId="7" fillId="0" borderId="0" xfId="1" applyFont="1" applyAlignment="1">
      <alignment horizontal="left" vertical="center"/>
    </xf>
  </cellXfs>
  <cellStyles count="2">
    <cellStyle name="一般" xfId="0" builtinId="0"/>
    <cellStyle name="一般 2" xfId="1" xr:uid="{FA42DA87-EA42-4C8F-B5E9-32938B6F3779}"/>
  </cellStyles>
  <dxfs count="144"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b/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9" formatCode="&quot;通&quot;&quot;用&quot;&quot;格&quot;&quot;式&quot;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color indexed="63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name val="新細明體"/>
        <scheme val="minor"/>
      </font>
      <numFmt numFmtId="178" formatCode="[$$-404]#,##0"/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9" formatCode="&quot;通&quot;&quot;用&quot;&quot;格&quot;&quot;式&quot;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name val="新細明體"/>
        <scheme val="minor"/>
      </font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name val="新細明體"/>
        <scheme val="minor"/>
      </font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name val="新細明體"/>
        <scheme val="minor"/>
      </font>
    </dxf>
    <dxf>
      <font>
        <u val="none"/>
        <vertAlign val="baseline"/>
        <name val="新細明體"/>
        <scheme val="minor"/>
      </font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9" formatCode="&quot;通&quot;&quot;用&quot;&quot;格&quot;&quot;式&quot;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9" formatCode="&quot;通&quot;&quot;用&quot;&quot;格&quot;&quot;式&quot;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9" formatCode="&quot;通&quot;&quot;用&quot;&quot;格&quot;&quot;式&quot;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9" formatCode="&quot;通&quot;&quot;用&quot;&quot;格&quot;&quot;式&quot;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9"/>
        <name val="新細明體"/>
        <scheme val="minor"/>
      </font>
      <numFmt numFmtId="178" formatCode="[$$-404]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9"/>
        <name val="新細明體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</dxfs>
  <tableStyles count="0" defaultTableStyle="TableStyleMedium2" defaultPivotStyle="PivotStyleLight16"/>
  <colors>
    <mruColors>
      <color rgb="FFFFFFCC"/>
      <color rgb="FFFFCC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AE0FCA8-F07C-43ED-B222-73EE3F522962}" name="表格1" displayName="表格1" ref="B11:E22" totalsRowCount="1" headerRowDxfId="143" dataDxfId="142" totalsRowDxfId="140" tableBorderDxfId="141">
  <autoFilter ref="B11:E21" xr:uid="{00000000-0009-0000-0100-000001000000}"/>
  <tableColumns count="4">
    <tableColumn id="1" xr3:uid="{00000000-0010-0000-0000-000001000000}" name="住宅" totalsRowLabel="合計" dataDxfId="139" totalsRowDxfId="138"/>
    <tableColumn id="2" xr3:uid="{00000000-0010-0000-0000-000002000000}" name="預計成本" totalsRowFunction="sum" dataDxfId="137" totalsRowDxfId="136"/>
    <tableColumn id="3" xr3:uid="{00000000-0010-0000-0000-000003000000}" name="實際成本" totalsRowFunction="sum" dataDxfId="135" totalsRowDxfId="134"/>
    <tableColumn id="4" xr3:uid="{00000000-0010-0000-0000-000004000000}" name="差額" totalsRowFunction="sum" dataDxfId="133" totalsRowDxfId="132">
      <calculatedColumnFormula>表格1[[#This Row],[預計成本]]-表格1[[#This Row],[實際成本]]</calculatedColumnFormula>
    </tableColumn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01490BE-36E8-42D7-BE08-63EB17975252}" name="表格4" displayName="表格4" ref="B34:E39" totalsRowCount="1" headerRowDxfId="131" dataDxfId="130" totalsRowDxfId="128" tableBorderDxfId="129">
  <autoFilter ref="B34:E38" xr:uid="{00000000-0009-0000-0100-000004000000}"/>
  <tableColumns count="4">
    <tableColumn id="1" xr3:uid="{00000000-0010-0000-0100-000001000000}" name="保險" totalsRowLabel="合計" dataDxfId="127" totalsRowDxfId="126"/>
    <tableColumn id="2" xr3:uid="{00000000-0010-0000-0100-000002000000}" name="預計成本" totalsRowFunction="sum" dataDxfId="125" totalsRowDxfId="124"/>
    <tableColumn id="3" xr3:uid="{00000000-0010-0000-0100-000003000000}" name="實際成本" totalsRowFunction="sum" dataDxfId="123" totalsRowDxfId="122"/>
    <tableColumn id="4" xr3:uid="{00000000-0010-0000-0100-000004000000}" name="差額" totalsRowFunction="sum" dataDxfId="121" totalsRowDxfId="120">
      <calculatedColumnFormula>表格4[[#This Row],[預計成本]]-表格4[[#This Row],[實際成本]]</calculatedColumnFormula>
    </tableColumn>
  </tableColumns>
  <tableStyleInfo name="TableStyleMedium2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399899B-8DC1-4EAB-95EB-15B6246461CD}" name="表格12" displayName="表格12" ref="G51:J56" totalsRowCount="1" headerRowDxfId="119" dataDxfId="118" totalsRowDxfId="116" tableBorderDxfId="117">
  <autoFilter ref="G51:J55" xr:uid="{00000000-0009-0000-0100-00000C000000}"/>
  <tableColumns count="4">
    <tableColumn id="1" xr3:uid="{00000000-0010-0000-0200-000001000000}" name="其他" totalsRowLabel="合計" dataDxfId="115" totalsRowDxfId="114"/>
    <tableColumn id="2" xr3:uid="{00000000-0010-0000-0200-000002000000}" name="預計成本" totalsRowFunction="sum" dataDxfId="113" totalsRowDxfId="112"/>
    <tableColumn id="3" xr3:uid="{00000000-0010-0000-0200-000003000000}" name="實際成本" totalsRowFunction="sum" dataDxfId="111" totalsRowDxfId="110"/>
    <tableColumn id="4" xr3:uid="{00000000-0010-0000-0200-000004000000}" name="差額" totalsRowFunction="sum" dataDxfId="109" totalsRowDxfId="108">
      <calculatedColumnFormula>表格12[[#This Row],[預計成本]]-表格12[[#This Row],[實際成本]]</calculatedColumnFormula>
    </tableColumn>
  </tableColumns>
  <tableStyleInfo name="TableStyleMedium23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D8D36E4-7E05-4390-8904-7639BA661310}" name="表格6" displayName="表格6" ref="B47:E53" totalsRowCount="1" headerRowDxfId="107" dataDxfId="106" totalsRowDxfId="104" tableBorderDxfId="105">
  <autoFilter ref="B47:E52" xr:uid="{00000000-0009-0000-0100-000006000000}"/>
  <tableColumns count="4">
    <tableColumn id="1" xr3:uid="{00000000-0010-0000-0300-000001000000}" name="寵物" totalsRowLabel="合計" dataDxfId="103" totalsRowDxfId="102"/>
    <tableColumn id="2" xr3:uid="{00000000-0010-0000-0300-000002000000}" name="預計成本" totalsRowFunction="sum" dataDxfId="101" totalsRowDxfId="100"/>
    <tableColumn id="3" xr3:uid="{00000000-0010-0000-0300-000003000000}" name="實際成本" totalsRowFunction="sum" dataDxfId="99" totalsRowDxfId="98"/>
    <tableColumn id="4" xr3:uid="{00000000-0010-0000-0300-000004000000}" name="差額" totalsRowFunction="sum" dataDxfId="97" totalsRowDxfId="96">
      <calculatedColumnFormula>表格6[[#This Row],[預計成本]]-表格6[[#This Row],[實際成本]]</calculatedColumnFormula>
    </tableColumn>
  </tableColumns>
  <tableStyleInfo name="TableStyleMedium2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C7C6775-ACCE-47B7-A0A3-979BF8EFABA6}" name="表格11" displayName="表格11" ref="G45:J49" totalsRowCount="1" headerRowDxfId="95" dataDxfId="94" totalsRowDxfId="92" tableBorderDxfId="93">
  <autoFilter ref="G45:J48" xr:uid="{00000000-0009-0000-0100-00000B000000}"/>
  <tableColumns count="4">
    <tableColumn id="1" xr3:uid="{00000000-0010-0000-0400-000001000000}" name="禮物或捐贈" totalsRowLabel="合計" dataDxfId="91" totalsRowDxfId="90"/>
    <tableColumn id="2" xr3:uid="{00000000-0010-0000-0400-000002000000}" name="預計成本" totalsRowFunction="sum" dataDxfId="89" totalsRowDxfId="88"/>
    <tableColumn id="3" xr3:uid="{00000000-0010-0000-0400-000003000000}" name="實際成本" totalsRowFunction="sum" dataDxfId="87" totalsRowDxfId="86"/>
    <tableColumn id="4" xr3:uid="{00000000-0010-0000-0400-000004000000}" name="差額" totalsRowFunction="sum" dataDxfId="85" totalsRowDxfId="84">
      <calculatedColumnFormula>表格11[[#This Row],[預計成本]]-表格11[[#This Row],[實際成本]]</calculatedColumnFormula>
    </tableColumn>
  </tableColumns>
  <tableStyleInfo name="TableStyleMedium23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82D3531-C8DB-4DB1-AE3E-109071335261}" name="表格5" displayName="表格5" ref="B41:E45" totalsRowCount="1" headerRowDxfId="83" dataDxfId="82" totalsRowDxfId="80" tableBorderDxfId="81">
  <autoFilter ref="B41:E44" xr:uid="{00000000-0009-0000-0100-000005000000}"/>
  <tableColumns count="4">
    <tableColumn id="1" xr3:uid="{00000000-0010-0000-0500-000001000000}" name="飲食" totalsRowLabel="合計" dataDxfId="79" totalsRowDxfId="78"/>
    <tableColumn id="2" xr3:uid="{00000000-0010-0000-0500-000002000000}" name="預計成本" totalsRowFunction="sum" dataDxfId="77" totalsRowDxfId="76"/>
    <tableColumn id="3" xr3:uid="{00000000-0010-0000-0500-000003000000}" name="實際成本" totalsRowFunction="sum" dataDxfId="75" totalsRowDxfId="74"/>
    <tableColumn id="4" xr3:uid="{00000000-0010-0000-0500-000004000000}" name="差額" totalsRowFunction="sum" dataDxfId="73" totalsRowDxfId="72">
      <calculatedColumnFormula>表格5[[#This Row],[預計成本]]-表格5[[#This Row],[實際成本]]</calculatedColumnFormula>
    </tableColumn>
  </tableColumns>
  <tableStyleInfo name="TableStyleMedium23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D10F4FF-D61D-46B1-97B6-E66D41C0D8D6}" name="表格9" displayName="表格9" ref="G32:J37" totalsRowCount="1" headerRowDxfId="71" dataDxfId="70" totalsRowDxfId="68" tableBorderDxfId="69">
  <autoFilter ref="G32:J36" xr:uid="{00000000-0009-0000-0100-000009000000}"/>
  <tableColumns count="4">
    <tableColumn id="1" xr3:uid="{00000000-0010-0000-0600-000001000000}" name="稅款" totalsRowLabel="合計" dataDxfId="67" totalsRowDxfId="66"/>
    <tableColumn id="2" xr3:uid="{00000000-0010-0000-0600-000002000000}" name="預計成本" totalsRowFunction="sum" dataDxfId="65" totalsRowDxfId="64"/>
    <tableColumn id="3" xr3:uid="{00000000-0010-0000-0600-000003000000}" name="實際成本" totalsRowFunction="sum" dataDxfId="63" totalsRowDxfId="62"/>
    <tableColumn id="4" xr3:uid="{00000000-0010-0000-0600-000004000000}" name="差額" totalsRowFunction="sum" dataDxfId="61" totalsRowDxfId="60">
      <calculatedColumnFormula>表格9[[#This Row],[預計成本]]-表格9[[#This Row],[實際成本]]</calculatedColumnFormula>
    </tableColumn>
  </tableColumns>
  <tableStyleInfo name="TableStyleMedium2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05F2072-F828-44E4-B52F-0D1654D0595D}" name="表格3" displayName="表格3" ref="B24:E32" totalsRowCount="1" headerRowDxfId="59" dataDxfId="58" totalsRowDxfId="56" tableBorderDxfId="57">
  <autoFilter ref="B24:E31" xr:uid="{00000000-0009-0000-0100-000003000000}"/>
  <tableColumns count="4">
    <tableColumn id="1" xr3:uid="{00000000-0010-0000-0700-000001000000}" name="交通" totalsRowLabel="合計" dataDxfId="55" totalsRowDxfId="54"/>
    <tableColumn id="2" xr3:uid="{00000000-0010-0000-0700-000002000000}" name="預計成本" totalsRowFunction="sum" dataDxfId="53" totalsRowDxfId="52"/>
    <tableColumn id="3" xr3:uid="{00000000-0010-0000-0700-000003000000}" name="實際成本" totalsRowFunction="sum" dataDxfId="51" totalsRowDxfId="50"/>
    <tableColumn id="4" xr3:uid="{00000000-0010-0000-0700-000004000000}" name="差額" totalsRowFunction="sum" dataDxfId="49" totalsRowDxfId="48">
      <calculatedColumnFormula>表格3[[#This Row],[預計成本]]-表格3[[#This Row],[實際成本]]</calculatedColumnFormula>
    </tableColumn>
  </tableColumns>
  <tableStyleInfo name="TableStyleMedium2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C7C71FAB-40FA-4CF4-90DA-3EFF34AAEBC7}" name="表格8" displayName="表格8" ref="G23:J30" totalsRowCount="1" headerRowDxfId="47" dataDxfId="46" totalsRowDxfId="44" tableBorderDxfId="45">
  <autoFilter ref="G23:J29" xr:uid="{00000000-0009-0000-0100-000008000000}"/>
  <tableColumns count="4">
    <tableColumn id="1" xr3:uid="{00000000-0010-0000-0800-000001000000}" name="貸款" totalsRowLabel="合計" dataDxfId="43" totalsRowDxfId="42"/>
    <tableColumn id="2" xr3:uid="{00000000-0010-0000-0800-000002000000}" name="預計成本" totalsRowFunction="sum" dataDxfId="41" totalsRowDxfId="40"/>
    <tableColumn id="3" xr3:uid="{00000000-0010-0000-0800-000003000000}" name="實際成本" totalsRowFunction="sum" dataDxfId="39" totalsRowDxfId="38"/>
    <tableColumn id="4" xr3:uid="{00000000-0010-0000-0800-000004000000}" name="差額" totalsRowFunction="sum" dataDxfId="37" totalsRowDxfId="36">
      <calculatedColumnFormula>表格8[[#This Row],[預計成本]]-表格8[[#This Row],[實際成本]]</calculatedColumnFormula>
    </tableColumn>
  </tableColumns>
  <tableStyleInfo name="TableStyleMedium2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2A20D30-FA2E-4A58-B96D-AA4CD0BE223E}" name="表格10" displayName="表格10" ref="G39:J43" totalsRowCount="1" headerRowDxfId="35" dataDxfId="34" totalsRowDxfId="32" tableBorderDxfId="33">
  <autoFilter ref="G39:J42" xr:uid="{00000000-0009-0000-0100-00000A000000}"/>
  <tableColumns count="4">
    <tableColumn id="1" xr3:uid="{00000000-0010-0000-0900-000001000000}" name="儲蓄或投資" totalsRowLabel="合計" dataDxfId="31" totalsRowDxfId="30"/>
    <tableColumn id="2" xr3:uid="{00000000-0010-0000-0900-000002000000}" name="預計成本" totalsRowFunction="sum" dataDxfId="29" totalsRowDxfId="28"/>
    <tableColumn id="3" xr3:uid="{00000000-0010-0000-0900-000003000000}" name="實際成本" totalsRowFunction="sum" dataDxfId="27" totalsRowDxfId="26"/>
    <tableColumn id="4" xr3:uid="{00000000-0010-0000-0900-000004000000}" name="差額" totalsRowFunction="sum" dataDxfId="25" totalsRowDxfId="24">
      <calculatedColumnFormula>表格10[[#This Row],[預計成本]]-表格10[[#This Row],[實際成本]]</calculatedColumnFormula>
    </tableColumn>
  </tableColumns>
  <tableStyleInfo name="TableStyleMedium2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5184EF0B-F25F-458E-A3FD-31D163B6936D}" name="表格7" displayName="表格7" ref="B55:E63" totalsRowCount="1" headerRowDxfId="23" dataDxfId="22" totalsRowDxfId="20" tableBorderDxfId="21">
  <autoFilter ref="B55:E62" xr:uid="{00000000-0009-0000-0100-000007000000}"/>
  <tableColumns count="4">
    <tableColumn id="1" xr3:uid="{00000000-0010-0000-0A00-000001000000}" name="個人衛生" totalsRowLabel="合計" dataDxfId="19" totalsRowDxfId="18"/>
    <tableColumn id="2" xr3:uid="{00000000-0010-0000-0A00-000002000000}" name="預計成本" totalsRowFunction="sum" dataDxfId="17" totalsRowDxfId="16"/>
    <tableColumn id="3" xr3:uid="{00000000-0010-0000-0A00-000003000000}" name="實際成本" totalsRowFunction="sum" dataDxfId="15" totalsRowDxfId="14"/>
    <tableColumn id="4" xr3:uid="{00000000-0010-0000-0A00-000004000000}" name="差額" totalsRowFunction="sum" dataDxfId="13" totalsRowDxfId="12">
      <calculatedColumnFormula>表格7[[#This Row],[預計成本]]-表格7[[#This Row],[實際成本]]</calculatedColumnFormula>
    </tableColumn>
  </tableColumns>
  <tableStyleInfo name="TableStyleMedium2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C3708E8-2FB8-48A3-86E4-20C9ED7F3351}" name="表格2" displayName="表格2" ref="G11:J21" totalsRowCount="1" headerRowDxfId="11" dataDxfId="10" totalsRowDxfId="8" tableBorderDxfId="9">
  <autoFilter ref="G11:J20" xr:uid="{00000000-0009-0000-0100-000002000000}"/>
  <tableColumns count="4">
    <tableColumn id="1" xr3:uid="{00000000-0010-0000-0B00-000001000000}" name="娛樂" totalsRowLabel="合計" dataDxfId="7" totalsRowDxfId="6"/>
    <tableColumn id="2" xr3:uid="{00000000-0010-0000-0B00-000002000000}" name="預計成本" totalsRowFunction="sum" dataDxfId="5" totalsRowDxfId="4"/>
    <tableColumn id="3" xr3:uid="{00000000-0010-0000-0B00-000003000000}" name="實際成本" totalsRowFunction="sum" dataDxfId="3" totalsRowDxfId="2"/>
    <tableColumn id="4" xr3:uid="{00000000-0010-0000-0B00-000004000000}" name="差額" totalsRowFunction="sum" dataDxfId="1" totalsRowDxfId="0">
      <calculatedColumnFormula>表格2[[#This Row],[預計成本]]-表格2[[#This Row],[實際成本]]</calculatedColumnFormula>
    </tableColumn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J100"/>
  <sheetViews>
    <sheetView tabSelected="1" workbookViewId="0"/>
  </sheetViews>
  <sheetFormatPr defaultRowHeight="16.5" x14ac:dyDescent="0.25"/>
  <cols>
    <col min="1" max="1" width="4.625" customWidth="1"/>
    <col min="3" max="3" width="10.125" bestFit="1" customWidth="1"/>
    <col min="4" max="5" width="12.375" bestFit="1" customWidth="1"/>
    <col min="6" max="6" width="14" bestFit="1" customWidth="1"/>
    <col min="7" max="7" width="10" bestFit="1" customWidth="1"/>
    <col min="8" max="9" width="12.75" bestFit="1" customWidth="1"/>
    <col min="10" max="10" width="15" bestFit="1" customWidth="1"/>
  </cols>
  <sheetData>
    <row r="2" spans="2:10" ht="19.5" x14ac:dyDescent="0.25">
      <c r="B2" s="30" t="s">
        <v>0</v>
      </c>
      <c r="C2" s="31" t="s">
        <v>1</v>
      </c>
      <c r="D2" s="31"/>
      <c r="E2" s="31"/>
      <c r="F2" s="31"/>
      <c r="G2" s="32" t="s">
        <v>2</v>
      </c>
      <c r="H2" s="32"/>
      <c r="I2" s="32"/>
      <c r="J2" s="32"/>
    </row>
    <row r="3" spans="2:10" x14ac:dyDescent="0.25">
      <c r="B3" s="30"/>
      <c r="C3" s="4" t="s">
        <v>3</v>
      </c>
      <c r="D3" s="4" t="s">
        <v>4</v>
      </c>
      <c r="E3" s="4" t="s">
        <v>5</v>
      </c>
      <c r="F3" s="4" t="s">
        <v>6</v>
      </c>
      <c r="G3" s="4" t="s">
        <v>3</v>
      </c>
      <c r="H3" s="4" t="s">
        <v>4</v>
      </c>
      <c r="I3" s="4" t="s">
        <v>5</v>
      </c>
      <c r="J3" s="4" t="s">
        <v>6</v>
      </c>
    </row>
    <row r="4" spans="2:10" x14ac:dyDescent="0.25">
      <c r="B4" s="1" t="s">
        <v>7</v>
      </c>
      <c r="C4" s="2">
        <v>250</v>
      </c>
      <c r="D4" s="2">
        <v>10000</v>
      </c>
      <c r="E4" s="2">
        <v>20000</v>
      </c>
      <c r="F4" s="2">
        <v>520000</v>
      </c>
      <c r="G4" s="3">
        <v>7.81</v>
      </c>
      <c r="H4" s="3">
        <v>312.5</v>
      </c>
      <c r="I4" s="3">
        <v>625</v>
      </c>
      <c r="J4" s="3">
        <v>16250</v>
      </c>
    </row>
    <row r="5" spans="2:10" x14ac:dyDescent="0.25">
      <c r="B5" s="1" t="s">
        <v>8</v>
      </c>
      <c r="C5" s="2">
        <v>387</v>
      </c>
      <c r="D5" s="2">
        <v>15483</v>
      </c>
      <c r="E5" s="2">
        <v>30966</v>
      </c>
      <c r="F5" s="2">
        <v>805116</v>
      </c>
      <c r="G5" s="3">
        <v>12.1</v>
      </c>
      <c r="H5" s="3">
        <v>483.84</v>
      </c>
      <c r="I5" s="3">
        <v>967.69</v>
      </c>
      <c r="J5" s="3">
        <v>25159.88</v>
      </c>
    </row>
    <row r="6" spans="2:10" x14ac:dyDescent="0.25">
      <c r="B6" s="1" t="s">
        <v>9</v>
      </c>
      <c r="C6" s="2">
        <v>267</v>
      </c>
      <c r="D6" s="2">
        <v>10671</v>
      </c>
      <c r="E6" s="2">
        <v>21342</v>
      </c>
      <c r="F6" s="2">
        <v>554892</v>
      </c>
      <c r="G6" s="3">
        <v>8.34</v>
      </c>
      <c r="H6" s="3">
        <v>333.47</v>
      </c>
      <c r="I6" s="3">
        <v>666.94</v>
      </c>
      <c r="J6" s="3">
        <v>17340.38</v>
      </c>
    </row>
    <row r="7" spans="2:10" x14ac:dyDescent="0.25">
      <c r="B7" s="1" t="s">
        <v>10</v>
      </c>
      <c r="C7" s="2">
        <v>221</v>
      </c>
      <c r="D7" s="2">
        <v>8845</v>
      </c>
      <c r="E7" s="2">
        <v>17690</v>
      </c>
      <c r="F7" s="2">
        <v>459940</v>
      </c>
      <c r="G7" s="3">
        <v>6.91</v>
      </c>
      <c r="H7" s="3">
        <v>276.41000000000003</v>
      </c>
      <c r="I7" s="3">
        <v>552.80999999999995</v>
      </c>
      <c r="J7" s="3">
        <v>14373.13</v>
      </c>
    </row>
    <row r="8" spans="2:10" x14ac:dyDescent="0.25">
      <c r="B8" s="1" t="s">
        <v>11</v>
      </c>
      <c r="C8" s="2">
        <v>387</v>
      </c>
      <c r="D8" s="2">
        <v>15480</v>
      </c>
      <c r="E8" s="2">
        <v>30960</v>
      </c>
      <c r="F8" s="2">
        <v>804960</v>
      </c>
      <c r="G8" s="3">
        <v>12.09</v>
      </c>
      <c r="H8" s="3">
        <v>483.75</v>
      </c>
      <c r="I8" s="3">
        <v>967.5</v>
      </c>
      <c r="J8" s="3">
        <v>25155</v>
      </c>
    </row>
    <row r="9" spans="2:10" x14ac:dyDescent="0.25">
      <c r="B9" s="1" t="s">
        <v>12</v>
      </c>
      <c r="C9" s="2">
        <v>207</v>
      </c>
      <c r="D9" s="2">
        <v>8265</v>
      </c>
      <c r="E9" s="2">
        <v>16530</v>
      </c>
      <c r="F9" s="2">
        <v>429780</v>
      </c>
      <c r="G9" s="3">
        <v>6.46</v>
      </c>
      <c r="H9" s="3">
        <v>258.27999999999997</v>
      </c>
      <c r="I9" s="3">
        <v>516.55999999999995</v>
      </c>
      <c r="J9" s="3">
        <v>13430.63</v>
      </c>
    </row>
    <row r="10" spans="2:10" x14ac:dyDescent="0.25">
      <c r="B10" s="1" t="s">
        <v>13</v>
      </c>
      <c r="C10" s="2">
        <v>207</v>
      </c>
      <c r="D10" s="2">
        <v>8268</v>
      </c>
      <c r="E10" s="2">
        <v>16535</v>
      </c>
      <c r="F10" s="2">
        <v>429910</v>
      </c>
      <c r="G10" s="3">
        <v>6.46</v>
      </c>
      <c r="H10" s="3">
        <v>258.36</v>
      </c>
      <c r="I10" s="3">
        <v>516.72</v>
      </c>
      <c r="J10" s="3">
        <v>13434.69</v>
      </c>
    </row>
    <row r="11" spans="2:10" x14ac:dyDescent="0.25">
      <c r="B11" s="1" t="s">
        <v>14</v>
      </c>
      <c r="C11" s="2">
        <v>207</v>
      </c>
      <c r="D11" s="2">
        <v>8280</v>
      </c>
      <c r="E11" s="2">
        <v>16560</v>
      </c>
      <c r="F11" s="2">
        <v>430560</v>
      </c>
      <c r="G11" s="3">
        <v>6.47</v>
      </c>
      <c r="H11" s="3">
        <v>258.75</v>
      </c>
      <c r="I11" s="3">
        <v>517.5</v>
      </c>
      <c r="J11" s="3">
        <v>13455</v>
      </c>
    </row>
    <row r="12" spans="2:10" x14ac:dyDescent="0.25">
      <c r="B12" s="1" t="s">
        <v>15</v>
      </c>
      <c r="C12" s="2">
        <v>214</v>
      </c>
      <c r="D12" s="2">
        <v>8557</v>
      </c>
      <c r="E12" s="2">
        <v>17114</v>
      </c>
      <c r="F12" s="2">
        <v>444964</v>
      </c>
      <c r="G12" s="3">
        <v>6.69</v>
      </c>
      <c r="H12" s="3">
        <v>267.41000000000003</v>
      </c>
      <c r="I12" s="3">
        <v>534.80999999999995</v>
      </c>
      <c r="J12" s="3">
        <v>13905.13</v>
      </c>
    </row>
    <row r="13" spans="2:10" x14ac:dyDescent="0.25">
      <c r="B13" s="1" t="s">
        <v>16</v>
      </c>
      <c r="C13" s="2">
        <v>413</v>
      </c>
      <c r="D13" s="2">
        <v>16539</v>
      </c>
      <c r="E13" s="2">
        <v>33077</v>
      </c>
      <c r="F13" s="2">
        <v>860002</v>
      </c>
      <c r="G13" s="3">
        <v>12.92</v>
      </c>
      <c r="H13" s="3">
        <v>516.83000000000004</v>
      </c>
      <c r="I13" s="3">
        <v>1033.6600000000001</v>
      </c>
      <c r="J13" s="3">
        <v>26875.06</v>
      </c>
    </row>
    <row r="14" spans="2:10" x14ac:dyDescent="0.25">
      <c r="B14" s="1" t="s">
        <v>17</v>
      </c>
      <c r="C14" s="2">
        <v>2760</v>
      </c>
      <c r="D14" s="2">
        <v>110387</v>
      </c>
      <c r="E14" s="2">
        <v>220774</v>
      </c>
      <c r="F14" s="2">
        <v>5740124</v>
      </c>
      <c r="G14" s="3">
        <v>86.24</v>
      </c>
      <c r="H14" s="3">
        <v>3449.59</v>
      </c>
      <c r="I14" s="3">
        <v>6899.19</v>
      </c>
      <c r="J14" s="3">
        <v>179378.88</v>
      </c>
    </row>
    <row r="28" spans="2:10" ht="19.5" x14ac:dyDescent="0.25">
      <c r="B28" s="30" t="s">
        <v>0</v>
      </c>
      <c r="C28" s="31" t="s">
        <v>1</v>
      </c>
      <c r="D28" s="31"/>
      <c r="E28" s="31"/>
      <c r="F28" s="31"/>
      <c r="G28" s="32" t="s">
        <v>2</v>
      </c>
      <c r="H28" s="32"/>
      <c r="I28" s="32"/>
      <c r="J28" s="32"/>
    </row>
    <row r="29" spans="2:10" x14ac:dyDescent="0.25">
      <c r="B29" s="30"/>
      <c r="C29" s="4" t="s">
        <v>3</v>
      </c>
      <c r="D29" s="4" t="s">
        <v>4</v>
      </c>
      <c r="E29" s="4" t="s">
        <v>5</v>
      </c>
      <c r="F29" s="4" t="s">
        <v>6</v>
      </c>
      <c r="G29" s="4" t="s">
        <v>3</v>
      </c>
      <c r="H29" s="4" t="s">
        <v>4</v>
      </c>
      <c r="I29" s="4" t="s">
        <v>5</v>
      </c>
      <c r="J29" s="4" t="s">
        <v>6</v>
      </c>
    </row>
    <row r="30" spans="2:10" x14ac:dyDescent="0.25">
      <c r="B30" s="1" t="s">
        <v>7</v>
      </c>
      <c r="C30" s="2">
        <v>250</v>
      </c>
      <c r="D30" s="2">
        <v>10000</v>
      </c>
      <c r="E30" s="2">
        <v>20000</v>
      </c>
      <c r="F30" s="2">
        <v>520000</v>
      </c>
      <c r="G30" s="3">
        <v>7.81</v>
      </c>
      <c r="H30" s="3">
        <v>312.5</v>
      </c>
      <c r="I30" s="3">
        <v>625</v>
      </c>
      <c r="J30" s="3">
        <v>16250</v>
      </c>
    </row>
    <row r="31" spans="2:10" x14ac:dyDescent="0.25">
      <c r="B31" s="1" t="s">
        <v>8</v>
      </c>
      <c r="C31" s="2">
        <v>387</v>
      </c>
      <c r="D31" s="2">
        <v>15483</v>
      </c>
      <c r="E31" s="2">
        <v>30966</v>
      </c>
      <c r="F31" s="2">
        <v>805116</v>
      </c>
      <c r="G31" s="3">
        <v>12.1</v>
      </c>
      <c r="H31" s="3">
        <v>483.84</v>
      </c>
      <c r="I31" s="3">
        <v>967.69</v>
      </c>
      <c r="J31" s="3">
        <v>25159.88</v>
      </c>
    </row>
    <row r="32" spans="2:10" x14ac:dyDescent="0.25">
      <c r="B32" s="1" t="s">
        <v>9</v>
      </c>
      <c r="C32" s="2">
        <v>267</v>
      </c>
      <c r="D32" s="2">
        <v>10671</v>
      </c>
      <c r="E32" s="2">
        <v>21342</v>
      </c>
      <c r="F32" s="2">
        <v>554892</v>
      </c>
      <c r="G32" s="3">
        <v>8.34</v>
      </c>
      <c r="H32" s="3">
        <v>333.47</v>
      </c>
      <c r="I32" s="3">
        <v>666.94</v>
      </c>
      <c r="J32" s="3">
        <v>17340.38</v>
      </c>
    </row>
    <row r="33" spans="2:10" x14ac:dyDescent="0.25">
      <c r="B33" s="1" t="s">
        <v>10</v>
      </c>
      <c r="C33" s="2">
        <v>221</v>
      </c>
      <c r="D33" s="2">
        <v>8845</v>
      </c>
      <c r="E33" s="2">
        <v>17690</v>
      </c>
      <c r="F33" s="2">
        <v>459940</v>
      </c>
      <c r="G33" s="3">
        <v>6.91</v>
      </c>
      <c r="H33" s="3">
        <v>276.41000000000003</v>
      </c>
      <c r="I33" s="3">
        <v>552.80999999999995</v>
      </c>
      <c r="J33" s="3">
        <v>14373.13</v>
      </c>
    </row>
    <row r="34" spans="2:10" x14ac:dyDescent="0.25">
      <c r="B34" s="1" t="s">
        <v>11</v>
      </c>
      <c r="C34" s="2">
        <v>387</v>
      </c>
      <c r="D34" s="2">
        <v>15480</v>
      </c>
      <c r="E34" s="2">
        <v>30960</v>
      </c>
      <c r="F34" s="2">
        <v>804960</v>
      </c>
      <c r="G34" s="3">
        <v>12.09</v>
      </c>
      <c r="H34" s="3">
        <v>483.75</v>
      </c>
      <c r="I34" s="3">
        <v>967.5</v>
      </c>
      <c r="J34" s="3">
        <v>25155</v>
      </c>
    </row>
    <row r="35" spans="2:10" x14ac:dyDescent="0.25">
      <c r="B35" s="1" t="s">
        <v>12</v>
      </c>
      <c r="C35" s="2">
        <v>207</v>
      </c>
      <c r="D35" s="2">
        <v>8265</v>
      </c>
      <c r="E35" s="2">
        <v>16530</v>
      </c>
      <c r="F35" s="2">
        <v>429780</v>
      </c>
      <c r="G35" s="3">
        <v>6.46</v>
      </c>
      <c r="H35" s="3">
        <v>258.27999999999997</v>
      </c>
      <c r="I35" s="3">
        <v>516.55999999999995</v>
      </c>
      <c r="J35" s="3">
        <v>13430.63</v>
      </c>
    </row>
    <row r="36" spans="2:10" x14ac:dyDescent="0.25">
      <c r="B36" s="1" t="s">
        <v>13</v>
      </c>
      <c r="C36" s="2">
        <v>207</v>
      </c>
      <c r="D36" s="2">
        <v>8268</v>
      </c>
      <c r="E36" s="2">
        <v>16535</v>
      </c>
      <c r="F36" s="2">
        <v>429910</v>
      </c>
      <c r="G36" s="3">
        <v>6.46</v>
      </c>
      <c r="H36" s="3">
        <v>258.36</v>
      </c>
      <c r="I36" s="3">
        <v>516.72</v>
      </c>
      <c r="J36" s="3">
        <v>13434.69</v>
      </c>
    </row>
    <row r="37" spans="2:10" x14ac:dyDescent="0.25">
      <c r="B37" s="1" t="s">
        <v>14</v>
      </c>
      <c r="C37" s="2">
        <v>207</v>
      </c>
      <c r="D37" s="2">
        <v>8280</v>
      </c>
      <c r="E37" s="2">
        <v>16560</v>
      </c>
      <c r="F37" s="2">
        <v>430560</v>
      </c>
      <c r="G37" s="3">
        <v>6.47</v>
      </c>
      <c r="H37" s="3">
        <v>258.75</v>
      </c>
      <c r="I37" s="3">
        <v>517.5</v>
      </c>
      <c r="J37" s="3">
        <v>13455</v>
      </c>
    </row>
    <row r="38" spans="2:10" x14ac:dyDescent="0.25">
      <c r="B38" s="1" t="s">
        <v>15</v>
      </c>
      <c r="C38" s="2">
        <v>214</v>
      </c>
      <c r="D38" s="2">
        <v>8557</v>
      </c>
      <c r="E38" s="2">
        <v>17114</v>
      </c>
      <c r="F38" s="2">
        <v>444964</v>
      </c>
      <c r="G38" s="3">
        <v>6.69</v>
      </c>
      <c r="H38" s="3">
        <v>267.41000000000003</v>
      </c>
      <c r="I38" s="3">
        <v>534.80999999999995</v>
      </c>
      <c r="J38" s="3">
        <v>13905.13</v>
      </c>
    </row>
    <row r="39" spans="2:10" x14ac:dyDescent="0.25">
      <c r="B39" s="1" t="s">
        <v>16</v>
      </c>
      <c r="C39" s="2">
        <v>413</v>
      </c>
      <c r="D39" s="2">
        <v>16539</v>
      </c>
      <c r="E39" s="2">
        <v>33077</v>
      </c>
      <c r="F39" s="2">
        <v>860002</v>
      </c>
      <c r="G39" s="3">
        <v>12.92</v>
      </c>
      <c r="H39" s="3">
        <v>516.83000000000004</v>
      </c>
      <c r="I39" s="3">
        <v>1033.6600000000001</v>
      </c>
      <c r="J39" s="3">
        <v>26875.06</v>
      </c>
    </row>
    <row r="40" spans="2:10" x14ac:dyDescent="0.25">
      <c r="B40" s="1" t="s">
        <v>17</v>
      </c>
      <c r="C40" s="2">
        <v>2760</v>
      </c>
      <c r="D40" s="2">
        <v>110387</v>
      </c>
      <c r="E40" s="2">
        <v>220774</v>
      </c>
      <c r="F40" s="2">
        <v>5740124</v>
      </c>
      <c r="G40" s="3">
        <v>86.24</v>
      </c>
      <c r="H40" s="3">
        <v>3449.59</v>
      </c>
      <c r="I40" s="3">
        <v>6899.19</v>
      </c>
      <c r="J40" s="3">
        <v>179378.88</v>
      </c>
    </row>
    <row r="48" spans="2:10" ht="19.5" x14ac:dyDescent="0.25">
      <c r="B48" s="30" t="s">
        <v>0</v>
      </c>
      <c r="C48" s="31" t="s">
        <v>1</v>
      </c>
      <c r="D48" s="31"/>
      <c r="E48" s="31"/>
      <c r="F48" s="31"/>
      <c r="G48" s="32" t="s">
        <v>2</v>
      </c>
      <c r="H48" s="32"/>
      <c r="I48" s="32"/>
      <c r="J48" s="32"/>
    </row>
    <row r="49" spans="2:10" x14ac:dyDescent="0.25">
      <c r="B49" s="30"/>
      <c r="C49" s="4" t="s">
        <v>3</v>
      </c>
      <c r="D49" s="4" t="s">
        <v>4</v>
      </c>
      <c r="E49" s="4" t="s">
        <v>5</v>
      </c>
      <c r="F49" s="4" t="s">
        <v>6</v>
      </c>
      <c r="G49" s="4" t="s">
        <v>3</v>
      </c>
      <c r="H49" s="4" t="s">
        <v>4</v>
      </c>
      <c r="I49" s="4" t="s">
        <v>5</v>
      </c>
      <c r="J49" s="4" t="s">
        <v>6</v>
      </c>
    </row>
    <row r="50" spans="2:10" x14ac:dyDescent="0.25">
      <c r="B50" s="1" t="s">
        <v>7</v>
      </c>
      <c r="C50" s="2">
        <v>250</v>
      </c>
      <c r="D50" s="2">
        <v>10000</v>
      </c>
      <c r="E50" s="2">
        <v>20000</v>
      </c>
      <c r="F50" s="2">
        <v>520000</v>
      </c>
      <c r="G50" s="3">
        <v>7.81</v>
      </c>
      <c r="H50" s="3">
        <v>312.5</v>
      </c>
      <c r="I50" s="3">
        <v>625</v>
      </c>
      <c r="J50" s="3">
        <v>16250</v>
      </c>
    </row>
    <row r="51" spans="2:10" x14ac:dyDescent="0.25">
      <c r="B51" s="1" t="s">
        <v>8</v>
      </c>
      <c r="C51" s="2">
        <v>387</v>
      </c>
      <c r="D51" s="2">
        <v>15483</v>
      </c>
      <c r="E51" s="2">
        <v>30966</v>
      </c>
      <c r="F51" s="2">
        <v>805116</v>
      </c>
      <c r="G51" s="3">
        <v>12.1</v>
      </c>
      <c r="H51" s="3">
        <v>483.84</v>
      </c>
      <c r="I51" s="3">
        <v>967.69</v>
      </c>
      <c r="J51" s="3">
        <v>25159.88</v>
      </c>
    </row>
    <row r="52" spans="2:10" x14ac:dyDescent="0.25">
      <c r="B52" s="1" t="s">
        <v>9</v>
      </c>
      <c r="C52" s="2">
        <v>267</v>
      </c>
      <c r="D52" s="2">
        <v>10671</v>
      </c>
      <c r="E52" s="2">
        <v>21342</v>
      </c>
      <c r="F52" s="2">
        <v>554892</v>
      </c>
      <c r="G52" s="3">
        <v>8.34</v>
      </c>
      <c r="H52" s="3">
        <v>333.47</v>
      </c>
      <c r="I52" s="3">
        <v>666.94</v>
      </c>
      <c r="J52" s="3">
        <v>17340.38</v>
      </c>
    </row>
    <row r="53" spans="2:10" x14ac:dyDescent="0.25">
      <c r="B53" s="1" t="s">
        <v>10</v>
      </c>
      <c r="C53" s="2">
        <v>221</v>
      </c>
      <c r="D53" s="2">
        <v>8845</v>
      </c>
      <c r="E53" s="2">
        <v>17690</v>
      </c>
      <c r="F53" s="2">
        <v>459940</v>
      </c>
      <c r="G53" s="3">
        <v>6.91</v>
      </c>
      <c r="H53" s="3">
        <v>276.41000000000003</v>
      </c>
      <c r="I53" s="3">
        <v>552.80999999999995</v>
      </c>
      <c r="J53" s="3">
        <v>14373.13</v>
      </c>
    </row>
    <row r="54" spans="2:10" x14ac:dyDescent="0.25">
      <c r="B54" s="1" t="s">
        <v>11</v>
      </c>
      <c r="C54" s="2">
        <v>387</v>
      </c>
      <c r="D54" s="2">
        <v>15480</v>
      </c>
      <c r="E54" s="2">
        <v>30960</v>
      </c>
      <c r="F54" s="2">
        <v>804960</v>
      </c>
      <c r="G54" s="3">
        <v>12.09</v>
      </c>
      <c r="H54" s="3">
        <v>483.75</v>
      </c>
      <c r="I54" s="3">
        <v>967.5</v>
      </c>
      <c r="J54" s="3">
        <v>25155</v>
      </c>
    </row>
    <row r="55" spans="2:10" x14ac:dyDescent="0.25">
      <c r="B55" s="1" t="s">
        <v>12</v>
      </c>
      <c r="C55" s="2">
        <v>207</v>
      </c>
      <c r="D55" s="2">
        <v>8265</v>
      </c>
      <c r="E55" s="2">
        <v>16530</v>
      </c>
      <c r="F55" s="2">
        <v>429780</v>
      </c>
      <c r="G55" s="3">
        <v>6.46</v>
      </c>
      <c r="H55" s="3">
        <v>258.27999999999997</v>
      </c>
      <c r="I55" s="3">
        <v>516.55999999999995</v>
      </c>
      <c r="J55" s="3">
        <v>13430.63</v>
      </c>
    </row>
    <row r="56" spans="2:10" x14ac:dyDescent="0.25">
      <c r="B56" s="1" t="s">
        <v>13</v>
      </c>
      <c r="C56" s="2">
        <v>207</v>
      </c>
      <c r="D56" s="2">
        <v>8268</v>
      </c>
      <c r="E56" s="2">
        <v>16535</v>
      </c>
      <c r="F56" s="2">
        <v>429910</v>
      </c>
      <c r="G56" s="3">
        <v>6.46</v>
      </c>
      <c r="H56" s="3">
        <v>258.36</v>
      </c>
      <c r="I56" s="3">
        <v>516.72</v>
      </c>
      <c r="J56" s="3">
        <v>13434.69</v>
      </c>
    </row>
    <row r="57" spans="2:10" x14ac:dyDescent="0.25">
      <c r="B57" s="1" t="s">
        <v>14</v>
      </c>
      <c r="C57" s="2">
        <v>207</v>
      </c>
      <c r="D57" s="2">
        <v>8280</v>
      </c>
      <c r="E57" s="2">
        <v>16560</v>
      </c>
      <c r="F57" s="2">
        <v>430560</v>
      </c>
      <c r="G57" s="3">
        <v>6.47</v>
      </c>
      <c r="H57" s="3">
        <v>258.75</v>
      </c>
      <c r="I57" s="3">
        <v>517.5</v>
      </c>
      <c r="J57" s="3">
        <v>13455</v>
      </c>
    </row>
    <row r="58" spans="2:10" x14ac:dyDescent="0.25">
      <c r="B58" s="1" t="s">
        <v>15</v>
      </c>
      <c r="C58" s="2">
        <v>214</v>
      </c>
      <c r="D58" s="2">
        <v>8557</v>
      </c>
      <c r="E58" s="2">
        <v>17114</v>
      </c>
      <c r="F58" s="2">
        <v>444964</v>
      </c>
      <c r="G58" s="3">
        <v>6.69</v>
      </c>
      <c r="H58" s="3">
        <v>267.41000000000003</v>
      </c>
      <c r="I58" s="3">
        <v>534.80999999999995</v>
      </c>
      <c r="J58" s="3">
        <v>13905.13</v>
      </c>
    </row>
    <row r="59" spans="2:10" x14ac:dyDescent="0.25">
      <c r="B59" s="1" t="s">
        <v>16</v>
      </c>
      <c r="C59" s="2">
        <v>413</v>
      </c>
      <c r="D59" s="2">
        <v>16539</v>
      </c>
      <c r="E59" s="2">
        <v>33077</v>
      </c>
      <c r="F59" s="2">
        <v>860002</v>
      </c>
      <c r="G59" s="3">
        <v>12.92</v>
      </c>
      <c r="H59" s="3">
        <v>516.83000000000004</v>
      </c>
      <c r="I59" s="3">
        <v>1033.6600000000001</v>
      </c>
      <c r="J59" s="3">
        <v>26875.06</v>
      </c>
    </row>
    <row r="60" spans="2:10" x14ac:dyDescent="0.25">
      <c r="B60" s="1" t="s">
        <v>17</v>
      </c>
      <c r="C60" s="2">
        <v>2760</v>
      </c>
      <c r="D60" s="2">
        <v>110387</v>
      </c>
      <c r="E60" s="2">
        <v>220774</v>
      </c>
      <c r="F60" s="2">
        <v>5740124</v>
      </c>
      <c r="G60" s="3">
        <v>86.24</v>
      </c>
      <c r="H60" s="3">
        <v>3449.59</v>
      </c>
      <c r="I60" s="3">
        <v>6899.19</v>
      </c>
      <c r="J60" s="3">
        <v>179378.88</v>
      </c>
    </row>
    <row r="68" spans="2:10" ht="19.5" x14ac:dyDescent="0.25">
      <c r="B68" s="30" t="s">
        <v>0</v>
      </c>
      <c r="C68" s="31" t="s">
        <v>1</v>
      </c>
      <c r="D68" s="31"/>
      <c r="E68" s="31"/>
      <c r="F68" s="31"/>
      <c r="G68" s="32" t="s">
        <v>2</v>
      </c>
      <c r="H68" s="32"/>
      <c r="I68" s="32"/>
      <c r="J68" s="32"/>
    </row>
    <row r="69" spans="2:10" x14ac:dyDescent="0.25">
      <c r="B69" s="30"/>
      <c r="C69" s="4" t="s">
        <v>3</v>
      </c>
      <c r="D69" s="4" t="s">
        <v>4</v>
      </c>
      <c r="E69" s="4" t="s">
        <v>5</v>
      </c>
      <c r="F69" s="4" t="s">
        <v>6</v>
      </c>
      <c r="G69" s="4" t="s">
        <v>3</v>
      </c>
      <c r="H69" s="4" t="s">
        <v>4</v>
      </c>
      <c r="I69" s="4" t="s">
        <v>5</v>
      </c>
      <c r="J69" s="4" t="s">
        <v>6</v>
      </c>
    </row>
    <row r="70" spans="2:10" x14ac:dyDescent="0.25">
      <c r="B70" s="1" t="s">
        <v>7</v>
      </c>
      <c r="C70" s="2">
        <v>250</v>
      </c>
      <c r="D70" s="2">
        <v>10000</v>
      </c>
      <c r="E70" s="2">
        <v>20000</v>
      </c>
      <c r="F70" s="2">
        <v>520000</v>
      </c>
      <c r="G70" s="3">
        <v>7.81</v>
      </c>
      <c r="H70" s="3">
        <v>312.5</v>
      </c>
      <c r="I70" s="3">
        <v>625</v>
      </c>
      <c r="J70" s="3">
        <v>16250</v>
      </c>
    </row>
    <row r="71" spans="2:10" x14ac:dyDescent="0.25">
      <c r="B71" s="1" t="s">
        <v>8</v>
      </c>
      <c r="C71" s="2">
        <v>387</v>
      </c>
      <c r="D71" s="2">
        <v>15483</v>
      </c>
      <c r="E71" s="2">
        <v>30966</v>
      </c>
      <c r="F71" s="2">
        <v>805116</v>
      </c>
      <c r="G71" s="3">
        <v>12.1</v>
      </c>
      <c r="H71" s="3">
        <v>483.84</v>
      </c>
      <c r="I71" s="3">
        <v>967.69</v>
      </c>
      <c r="J71" s="3">
        <v>25159.88</v>
      </c>
    </row>
    <row r="72" spans="2:10" x14ac:dyDescent="0.25">
      <c r="B72" s="1" t="s">
        <v>9</v>
      </c>
      <c r="C72" s="2">
        <v>267</v>
      </c>
      <c r="D72" s="2">
        <v>10671</v>
      </c>
      <c r="E72" s="2">
        <v>21342</v>
      </c>
      <c r="F72" s="2">
        <v>554892</v>
      </c>
      <c r="G72" s="3">
        <v>8.34</v>
      </c>
      <c r="H72" s="3">
        <v>333.47</v>
      </c>
      <c r="I72" s="3">
        <v>666.94</v>
      </c>
      <c r="J72" s="3">
        <v>17340.38</v>
      </c>
    </row>
    <row r="73" spans="2:10" x14ac:dyDescent="0.25">
      <c r="B73" s="1" t="s">
        <v>10</v>
      </c>
      <c r="C73" s="2">
        <v>221</v>
      </c>
      <c r="D73" s="2">
        <v>8845</v>
      </c>
      <c r="E73" s="2">
        <v>17690</v>
      </c>
      <c r="F73" s="2">
        <v>459940</v>
      </c>
      <c r="G73" s="3">
        <v>6.91</v>
      </c>
      <c r="H73" s="3">
        <v>276.41000000000003</v>
      </c>
      <c r="I73" s="3">
        <v>552.80999999999995</v>
      </c>
      <c r="J73" s="3">
        <v>14373.13</v>
      </c>
    </row>
    <row r="74" spans="2:10" x14ac:dyDescent="0.25">
      <c r="B74" s="1" t="s">
        <v>11</v>
      </c>
      <c r="C74" s="2">
        <v>387</v>
      </c>
      <c r="D74" s="2">
        <v>15480</v>
      </c>
      <c r="E74" s="2">
        <v>30960</v>
      </c>
      <c r="F74" s="2">
        <v>804960</v>
      </c>
      <c r="G74" s="3">
        <v>12.09</v>
      </c>
      <c r="H74" s="3">
        <v>483.75</v>
      </c>
      <c r="I74" s="3">
        <v>967.5</v>
      </c>
      <c r="J74" s="3">
        <v>25155</v>
      </c>
    </row>
    <row r="75" spans="2:10" x14ac:dyDescent="0.25">
      <c r="B75" s="1" t="s">
        <v>12</v>
      </c>
      <c r="C75" s="2">
        <v>207</v>
      </c>
      <c r="D75" s="2">
        <v>8265</v>
      </c>
      <c r="E75" s="2">
        <v>16530</v>
      </c>
      <c r="F75" s="2">
        <v>429780</v>
      </c>
      <c r="G75" s="3">
        <v>6.46</v>
      </c>
      <c r="H75" s="3">
        <v>258.27999999999997</v>
      </c>
      <c r="I75" s="3">
        <v>516.55999999999995</v>
      </c>
      <c r="J75" s="3">
        <v>13430.63</v>
      </c>
    </row>
    <row r="76" spans="2:10" x14ac:dyDescent="0.25">
      <c r="B76" s="1" t="s">
        <v>13</v>
      </c>
      <c r="C76" s="2">
        <v>207</v>
      </c>
      <c r="D76" s="2">
        <v>8268</v>
      </c>
      <c r="E76" s="2">
        <v>16535</v>
      </c>
      <c r="F76" s="2">
        <v>429910</v>
      </c>
      <c r="G76" s="3">
        <v>6.46</v>
      </c>
      <c r="H76" s="3">
        <v>258.36</v>
      </c>
      <c r="I76" s="3">
        <v>516.72</v>
      </c>
      <c r="J76" s="3">
        <v>13434.69</v>
      </c>
    </row>
    <row r="77" spans="2:10" x14ac:dyDescent="0.25">
      <c r="B77" s="1" t="s">
        <v>14</v>
      </c>
      <c r="C77" s="2">
        <v>207</v>
      </c>
      <c r="D77" s="2">
        <v>8280</v>
      </c>
      <c r="E77" s="2">
        <v>16560</v>
      </c>
      <c r="F77" s="2">
        <v>430560</v>
      </c>
      <c r="G77" s="3">
        <v>6.47</v>
      </c>
      <c r="H77" s="3">
        <v>258.75</v>
      </c>
      <c r="I77" s="3">
        <v>517.5</v>
      </c>
      <c r="J77" s="3">
        <v>13455</v>
      </c>
    </row>
    <row r="78" spans="2:10" x14ac:dyDescent="0.25">
      <c r="B78" s="1" t="s">
        <v>15</v>
      </c>
      <c r="C78" s="2">
        <v>214</v>
      </c>
      <c r="D78" s="2">
        <v>8557</v>
      </c>
      <c r="E78" s="2">
        <v>17114</v>
      </c>
      <c r="F78" s="2">
        <v>444964</v>
      </c>
      <c r="G78" s="3">
        <v>6.69</v>
      </c>
      <c r="H78" s="3">
        <v>267.41000000000003</v>
      </c>
      <c r="I78" s="3">
        <v>534.80999999999995</v>
      </c>
      <c r="J78" s="3">
        <v>13905.13</v>
      </c>
    </row>
    <row r="79" spans="2:10" x14ac:dyDescent="0.25">
      <c r="B79" s="1" t="s">
        <v>16</v>
      </c>
      <c r="C79" s="2">
        <v>413</v>
      </c>
      <c r="D79" s="2">
        <v>16539</v>
      </c>
      <c r="E79" s="2">
        <v>33077</v>
      </c>
      <c r="F79" s="2">
        <v>860002</v>
      </c>
      <c r="G79" s="3">
        <v>12.92</v>
      </c>
      <c r="H79" s="3">
        <v>516.83000000000004</v>
      </c>
      <c r="I79" s="3">
        <v>1033.6600000000001</v>
      </c>
      <c r="J79" s="3">
        <v>26875.06</v>
      </c>
    </row>
    <row r="80" spans="2:10" x14ac:dyDescent="0.25">
      <c r="B80" s="1" t="s">
        <v>17</v>
      </c>
      <c r="C80" s="2">
        <v>2760</v>
      </c>
      <c r="D80" s="2">
        <v>110387</v>
      </c>
      <c r="E80" s="2">
        <v>220774</v>
      </c>
      <c r="F80" s="2">
        <v>5740124</v>
      </c>
      <c r="G80" s="3">
        <v>86.24</v>
      </c>
      <c r="H80" s="3">
        <v>3449.59</v>
      </c>
      <c r="I80" s="3">
        <v>6899.19</v>
      </c>
      <c r="J80" s="3">
        <v>179378.88</v>
      </c>
    </row>
    <row r="88" spans="2:10" ht="19.5" x14ac:dyDescent="0.25">
      <c r="B88" s="30" t="s">
        <v>0</v>
      </c>
      <c r="C88" s="31" t="s">
        <v>1</v>
      </c>
      <c r="D88" s="31"/>
      <c r="E88" s="31"/>
      <c r="F88" s="31"/>
      <c r="G88" s="32" t="s">
        <v>2</v>
      </c>
      <c r="H88" s="32"/>
      <c r="I88" s="32"/>
      <c r="J88" s="32"/>
    </row>
    <row r="89" spans="2:10" x14ac:dyDescent="0.25">
      <c r="B89" s="30"/>
      <c r="C89" s="4" t="s">
        <v>3</v>
      </c>
      <c r="D89" s="4" t="s">
        <v>4</v>
      </c>
      <c r="E89" s="4" t="s">
        <v>5</v>
      </c>
      <c r="F89" s="4" t="s">
        <v>6</v>
      </c>
      <c r="G89" s="4" t="s">
        <v>3</v>
      </c>
      <c r="H89" s="4" t="s">
        <v>4</v>
      </c>
      <c r="I89" s="4" t="s">
        <v>5</v>
      </c>
      <c r="J89" s="4" t="s">
        <v>6</v>
      </c>
    </row>
    <row r="90" spans="2:10" x14ac:dyDescent="0.25">
      <c r="B90" s="1" t="s">
        <v>7</v>
      </c>
      <c r="C90" s="2">
        <v>250</v>
      </c>
      <c r="D90" s="2">
        <v>10000</v>
      </c>
      <c r="E90" s="2">
        <v>20000</v>
      </c>
      <c r="F90" s="2">
        <v>520000</v>
      </c>
      <c r="G90" s="3">
        <v>7.81</v>
      </c>
      <c r="H90" s="3">
        <v>312.5</v>
      </c>
      <c r="I90" s="3">
        <v>625</v>
      </c>
      <c r="J90" s="3">
        <v>16250</v>
      </c>
    </row>
    <row r="91" spans="2:10" x14ac:dyDescent="0.25">
      <c r="B91" s="1" t="s">
        <v>8</v>
      </c>
      <c r="C91" s="2">
        <v>387</v>
      </c>
      <c r="D91" s="2">
        <v>15483</v>
      </c>
      <c r="E91" s="2">
        <v>30966</v>
      </c>
      <c r="F91" s="2">
        <v>805116</v>
      </c>
      <c r="G91" s="3">
        <v>12.1</v>
      </c>
      <c r="H91" s="3">
        <v>483.84</v>
      </c>
      <c r="I91" s="3">
        <v>967.69</v>
      </c>
      <c r="J91" s="3">
        <v>25159.88</v>
      </c>
    </row>
    <row r="92" spans="2:10" x14ac:dyDescent="0.25">
      <c r="B92" s="1" t="s">
        <v>9</v>
      </c>
      <c r="C92" s="2">
        <v>267</v>
      </c>
      <c r="D92" s="2">
        <v>10671</v>
      </c>
      <c r="E92" s="2">
        <v>21342</v>
      </c>
      <c r="F92" s="2">
        <v>554892</v>
      </c>
      <c r="G92" s="3">
        <v>8.34</v>
      </c>
      <c r="H92" s="3">
        <v>333.47</v>
      </c>
      <c r="I92" s="3">
        <v>666.94</v>
      </c>
      <c r="J92" s="3">
        <v>17340.38</v>
      </c>
    </row>
    <row r="93" spans="2:10" x14ac:dyDescent="0.25">
      <c r="B93" s="1" t="s">
        <v>10</v>
      </c>
      <c r="C93" s="2">
        <v>221</v>
      </c>
      <c r="D93" s="2">
        <v>8845</v>
      </c>
      <c r="E93" s="2">
        <v>17690</v>
      </c>
      <c r="F93" s="2">
        <v>459940</v>
      </c>
      <c r="G93" s="3">
        <v>6.91</v>
      </c>
      <c r="H93" s="3">
        <v>276.41000000000003</v>
      </c>
      <c r="I93" s="3">
        <v>552.80999999999995</v>
      </c>
      <c r="J93" s="3">
        <v>14373.13</v>
      </c>
    </row>
    <row r="94" spans="2:10" x14ac:dyDescent="0.25">
      <c r="B94" s="1" t="s">
        <v>11</v>
      </c>
      <c r="C94" s="2">
        <v>387</v>
      </c>
      <c r="D94" s="2">
        <v>15480</v>
      </c>
      <c r="E94" s="2">
        <v>30960</v>
      </c>
      <c r="F94" s="2">
        <v>804960</v>
      </c>
      <c r="G94" s="3">
        <v>12.09</v>
      </c>
      <c r="H94" s="3">
        <v>483.75</v>
      </c>
      <c r="I94" s="3">
        <v>967.5</v>
      </c>
      <c r="J94" s="3">
        <v>25155</v>
      </c>
    </row>
    <row r="95" spans="2:10" x14ac:dyDescent="0.25">
      <c r="B95" s="1" t="s">
        <v>12</v>
      </c>
      <c r="C95" s="2">
        <v>207</v>
      </c>
      <c r="D95" s="2">
        <v>8265</v>
      </c>
      <c r="E95" s="2">
        <v>16530</v>
      </c>
      <c r="F95" s="2">
        <v>429780</v>
      </c>
      <c r="G95" s="3">
        <v>6.46</v>
      </c>
      <c r="H95" s="3">
        <v>258.27999999999997</v>
      </c>
      <c r="I95" s="3">
        <v>516.55999999999995</v>
      </c>
      <c r="J95" s="3">
        <v>13430.63</v>
      </c>
    </row>
    <row r="96" spans="2:10" x14ac:dyDescent="0.25">
      <c r="B96" s="1" t="s">
        <v>13</v>
      </c>
      <c r="C96" s="2">
        <v>207</v>
      </c>
      <c r="D96" s="2">
        <v>8268</v>
      </c>
      <c r="E96" s="2">
        <v>16535</v>
      </c>
      <c r="F96" s="2">
        <v>429910</v>
      </c>
      <c r="G96" s="3">
        <v>6.46</v>
      </c>
      <c r="H96" s="3">
        <v>258.36</v>
      </c>
      <c r="I96" s="3">
        <v>516.72</v>
      </c>
      <c r="J96" s="3">
        <v>13434.69</v>
      </c>
    </row>
    <row r="97" spans="2:10" x14ac:dyDescent="0.25">
      <c r="B97" s="1" t="s">
        <v>14</v>
      </c>
      <c r="C97" s="2">
        <v>207</v>
      </c>
      <c r="D97" s="2">
        <v>8280</v>
      </c>
      <c r="E97" s="2">
        <v>16560</v>
      </c>
      <c r="F97" s="2">
        <v>430560</v>
      </c>
      <c r="G97" s="3">
        <v>6.47</v>
      </c>
      <c r="H97" s="3">
        <v>258.75</v>
      </c>
      <c r="I97" s="3">
        <v>517.5</v>
      </c>
      <c r="J97" s="3">
        <v>13455</v>
      </c>
    </row>
    <row r="98" spans="2:10" x14ac:dyDescent="0.25">
      <c r="B98" s="1" t="s">
        <v>15</v>
      </c>
      <c r="C98" s="2">
        <v>214</v>
      </c>
      <c r="D98" s="2">
        <v>8557</v>
      </c>
      <c r="E98" s="2">
        <v>17114</v>
      </c>
      <c r="F98" s="2">
        <v>444964</v>
      </c>
      <c r="G98" s="3">
        <v>6.69</v>
      </c>
      <c r="H98" s="3">
        <v>267.41000000000003</v>
      </c>
      <c r="I98" s="3">
        <v>534.80999999999995</v>
      </c>
      <c r="J98" s="3">
        <v>13905.13</v>
      </c>
    </row>
    <row r="99" spans="2:10" x14ac:dyDescent="0.25">
      <c r="B99" s="1" t="s">
        <v>16</v>
      </c>
      <c r="C99" s="2">
        <v>413</v>
      </c>
      <c r="D99" s="2">
        <v>16539</v>
      </c>
      <c r="E99" s="2">
        <v>33077</v>
      </c>
      <c r="F99" s="2">
        <v>860002</v>
      </c>
      <c r="G99" s="3">
        <v>12.92</v>
      </c>
      <c r="H99" s="3">
        <v>516.83000000000004</v>
      </c>
      <c r="I99" s="3">
        <v>1033.6600000000001</v>
      </c>
      <c r="J99" s="3">
        <v>26875.06</v>
      </c>
    </row>
    <row r="100" spans="2:10" x14ac:dyDescent="0.25">
      <c r="B100" s="1" t="s">
        <v>17</v>
      </c>
      <c r="C100" s="2">
        <v>2760</v>
      </c>
      <c r="D100" s="2">
        <v>110387</v>
      </c>
      <c r="E100" s="2">
        <v>220774</v>
      </c>
      <c r="F100" s="2">
        <v>5740124</v>
      </c>
      <c r="G100" s="3">
        <v>86.24</v>
      </c>
      <c r="H100" s="3">
        <v>3449.59</v>
      </c>
      <c r="I100" s="3">
        <v>6899.19</v>
      </c>
      <c r="J100" s="3">
        <v>179378.88</v>
      </c>
    </row>
  </sheetData>
  <mergeCells count="15">
    <mergeCell ref="B88:B89"/>
    <mergeCell ref="C88:F88"/>
    <mergeCell ref="G88:J88"/>
    <mergeCell ref="B48:B49"/>
    <mergeCell ref="C48:F48"/>
    <mergeCell ref="G48:J48"/>
    <mergeCell ref="B68:B69"/>
    <mergeCell ref="C68:F68"/>
    <mergeCell ref="G68:J68"/>
    <mergeCell ref="B2:B3"/>
    <mergeCell ref="C2:F2"/>
    <mergeCell ref="G2:J2"/>
    <mergeCell ref="B28:B29"/>
    <mergeCell ref="C28:F28"/>
    <mergeCell ref="G28:J2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73A6D-BF4D-499E-A576-AD6D91812667}">
  <sheetPr>
    <pageSetUpPr autoPageBreaks="0" fitToPage="1"/>
  </sheetPr>
  <dimension ref="A1:J64"/>
  <sheetViews>
    <sheetView showGridLines="0" workbookViewId="0">
      <selection activeCell="B2" sqref="B2:J2"/>
    </sheetView>
  </sheetViews>
  <sheetFormatPr defaultRowHeight="11.25" x14ac:dyDescent="0.15"/>
  <cols>
    <col min="1" max="1" width="1.25" style="5" customWidth="1"/>
    <col min="2" max="2" width="22.625" style="5" customWidth="1"/>
    <col min="3" max="3" width="12.375" style="5" customWidth="1"/>
    <col min="4" max="4" width="10.125" style="5" customWidth="1"/>
    <col min="5" max="5" width="9.375" style="5" customWidth="1"/>
    <col min="6" max="6" width="2.125" style="5" customWidth="1"/>
    <col min="7" max="7" width="22" style="5" customWidth="1"/>
    <col min="8" max="8" width="12.375" style="5" customWidth="1"/>
    <col min="9" max="9" width="10.125" style="5" customWidth="1"/>
    <col min="10" max="10" width="9.375" style="5" customWidth="1"/>
    <col min="11" max="16384" width="9" style="5"/>
  </cols>
  <sheetData>
    <row r="1" spans="1:10" ht="8.1" customHeight="1" x14ac:dyDescent="0.6">
      <c r="A1" s="28"/>
      <c r="B1" s="29"/>
      <c r="C1" s="29"/>
      <c r="D1" s="29"/>
      <c r="E1" s="29"/>
      <c r="F1" s="29"/>
      <c r="G1" s="29"/>
      <c r="H1" s="29"/>
      <c r="I1" s="29"/>
      <c r="J1" s="7"/>
    </row>
    <row r="2" spans="1:10" ht="51.95" customHeight="1" x14ac:dyDescent="0.15">
      <c r="A2" s="28"/>
      <c r="B2" s="42" t="s">
        <v>91</v>
      </c>
      <c r="C2" s="42"/>
      <c r="D2" s="42"/>
      <c r="E2" s="42"/>
      <c r="F2" s="42"/>
      <c r="G2" s="42"/>
      <c r="H2" s="42"/>
      <c r="I2" s="42"/>
      <c r="J2" s="42"/>
    </row>
    <row r="3" spans="1:10" ht="8.1" customHeight="1" x14ac:dyDescent="0.15">
      <c r="A3" s="7"/>
      <c r="B3" s="38"/>
      <c r="C3" s="38"/>
      <c r="D3" s="38"/>
      <c r="E3" s="7"/>
      <c r="F3" s="20"/>
      <c r="G3" s="7"/>
      <c r="H3" s="27"/>
      <c r="I3" s="26"/>
      <c r="J3" s="25"/>
    </row>
    <row r="4" spans="1:10" ht="15.95" customHeight="1" x14ac:dyDescent="0.15">
      <c r="A4" s="7"/>
      <c r="B4" s="35" t="s">
        <v>90</v>
      </c>
      <c r="C4" s="39" t="s">
        <v>86</v>
      </c>
      <c r="D4" s="40"/>
      <c r="E4" s="24">
        <v>2500</v>
      </c>
      <c r="F4" s="20"/>
      <c r="G4" s="34" t="s">
        <v>89</v>
      </c>
      <c r="H4" s="34"/>
      <c r="I4" s="34"/>
      <c r="J4" s="33">
        <f>E6-J58</f>
        <v>940</v>
      </c>
    </row>
    <row r="5" spans="1:10" ht="15.95" customHeight="1" x14ac:dyDescent="0.15">
      <c r="A5" s="7"/>
      <c r="B5" s="36"/>
      <c r="C5" s="39" t="s">
        <v>85</v>
      </c>
      <c r="D5" s="40"/>
      <c r="E5" s="24">
        <v>500</v>
      </c>
      <c r="F5" s="20"/>
      <c r="G5" s="34"/>
      <c r="H5" s="34"/>
      <c r="I5" s="34"/>
      <c r="J5" s="33"/>
    </row>
    <row r="6" spans="1:10" ht="15.95" customHeight="1" x14ac:dyDescent="0.15">
      <c r="A6" s="7"/>
      <c r="B6" s="37"/>
      <c r="C6" s="43" t="s">
        <v>83</v>
      </c>
      <c r="D6" s="44"/>
      <c r="E6" s="6">
        <f>SUM(E4:E5)</f>
        <v>3000</v>
      </c>
      <c r="F6" s="20"/>
      <c r="G6" s="34" t="s">
        <v>88</v>
      </c>
      <c r="H6" s="34"/>
      <c r="I6" s="34"/>
      <c r="J6" s="33">
        <f>E9-J60</f>
        <v>960</v>
      </c>
    </row>
    <row r="7" spans="1:10" ht="15.95" customHeight="1" x14ac:dyDescent="0.15">
      <c r="A7" s="7"/>
      <c r="B7" s="35" t="s">
        <v>87</v>
      </c>
      <c r="C7" s="39" t="s">
        <v>86</v>
      </c>
      <c r="D7" s="40"/>
      <c r="E7" s="24">
        <v>2500</v>
      </c>
      <c r="F7" s="20"/>
      <c r="G7" s="34"/>
      <c r="H7" s="34"/>
      <c r="I7" s="34"/>
      <c r="J7" s="33"/>
    </row>
    <row r="8" spans="1:10" ht="15.95" customHeight="1" x14ac:dyDescent="0.15">
      <c r="A8" s="7"/>
      <c r="B8" s="36"/>
      <c r="C8" s="39" t="s">
        <v>85</v>
      </c>
      <c r="D8" s="40"/>
      <c r="E8" s="24">
        <v>500</v>
      </c>
      <c r="F8" s="20"/>
      <c r="G8" s="34" t="s">
        <v>84</v>
      </c>
      <c r="H8" s="34"/>
      <c r="I8" s="34"/>
      <c r="J8" s="33">
        <f>J6-J4</f>
        <v>20</v>
      </c>
    </row>
    <row r="9" spans="1:10" ht="15.95" customHeight="1" x14ac:dyDescent="0.15">
      <c r="A9" s="7"/>
      <c r="B9" s="37"/>
      <c r="C9" s="43" t="s">
        <v>83</v>
      </c>
      <c r="D9" s="44"/>
      <c r="E9" s="6">
        <f>SUM(E7:E8)</f>
        <v>3000</v>
      </c>
      <c r="F9" s="20"/>
      <c r="G9" s="34"/>
      <c r="H9" s="34"/>
      <c r="I9" s="34"/>
      <c r="J9" s="33"/>
    </row>
    <row r="10" spans="1:10" ht="15.95" customHeight="1" x14ac:dyDescent="0.15">
      <c r="A10" s="7"/>
      <c r="B10" s="23"/>
      <c r="C10" s="23"/>
      <c r="D10" s="22"/>
      <c r="E10" s="21"/>
      <c r="F10" s="20"/>
      <c r="G10" s="19"/>
      <c r="H10" s="19"/>
      <c r="I10" s="19"/>
      <c r="J10" s="18"/>
    </row>
    <row r="11" spans="1:10" ht="15.95" customHeight="1" x14ac:dyDescent="0.15">
      <c r="A11" s="7"/>
      <c r="B11" s="10" t="s">
        <v>82</v>
      </c>
      <c r="C11" s="15" t="s">
        <v>31</v>
      </c>
      <c r="D11" s="15" t="s">
        <v>30</v>
      </c>
      <c r="E11" s="14" t="s">
        <v>29</v>
      </c>
      <c r="F11" s="17"/>
      <c r="G11" s="10" t="s">
        <v>81</v>
      </c>
      <c r="H11" s="15" t="s">
        <v>31</v>
      </c>
      <c r="I11" s="15" t="s">
        <v>30</v>
      </c>
      <c r="J11" s="14" t="s">
        <v>29</v>
      </c>
    </row>
    <row r="12" spans="1:10" ht="15.75" customHeight="1" x14ac:dyDescent="0.15">
      <c r="A12" s="7"/>
      <c r="B12" s="12" t="s">
        <v>80</v>
      </c>
      <c r="C12" s="9">
        <v>1500</v>
      </c>
      <c r="D12" s="9">
        <v>1400</v>
      </c>
      <c r="E12" s="11">
        <f>表格1[[#This Row],[預計成本]]-表格1[[#This Row],[實際成本]]</f>
        <v>100</v>
      </c>
      <c r="F12" s="13"/>
      <c r="G12" s="12" t="s">
        <v>79</v>
      </c>
      <c r="H12" s="9">
        <v>0</v>
      </c>
      <c r="I12" s="9">
        <v>50</v>
      </c>
      <c r="J12" s="11">
        <f>表格2[[#This Row],[預計成本]]-表格2[[#This Row],[實際成本]]</f>
        <v>-50</v>
      </c>
    </row>
    <row r="13" spans="1:10" ht="15.75" customHeight="1" x14ac:dyDescent="0.15">
      <c r="A13" s="7"/>
      <c r="B13" s="12" t="s">
        <v>78</v>
      </c>
      <c r="C13" s="9">
        <v>60</v>
      </c>
      <c r="D13" s="9">
        <v>100</v>
      </c>
      <c r="E13" s="11">
        <f>表格1[[#This Row],[預計成本]]-表格1[[#This Row],[實際成本]]</f>
        <v>-40</v>
      </c>
      <c r="F13" s="13"/>
      <c r="G13" s="12" t="s">
        <v>77</v>
      </c>
      <c r="H13" s="9"/>
      <c r="I13" s="9"/>
      <c r="J13" s="11">
        <f>表格2[[#This Row],[預計成本]]-表格2[[#This Row],[實際成本]]</f>
        <v>0</v>
      </c>
    </row>
    <row r="14" spans="1:10" ht="15.75" customHeight="1" x14ac:dyDescent="0.15">
      <c r="A14" s="7"/>
      <c r="B14" s="12" t="s">
        <v>76</v>
      </c>
      <c r="C14" s="9">
        <v>50</v>
      </c>
      <c r="D14" s="9">
        <v>60</v>
      </c>
      <c r="E14" s="11">
        <f>表格1[[#This Row],[預計成本]]-表格1[[#This Row],[實際成本]]</f>
        <v>-10</v>
      </c>
      <c r="F14" s="13"/>
      <c r="G14" s="12" t="s">
        <v>75</v>
      </c>
      <c r="H14" s="9"/>
      <c r="I14" s="9"/>
      <c r="J14" s="11">
        <f>表格2[[#This Row],[預計成本]]-表格2[[#This Row],[實際成本]]</f>
        <v>0</v>
      </c>
    </row>
    <row r="15" spans="1:10" ht="15.75" customHeight="1" x14ac:dyDescent="0.15">
      <c r="A15" s="7"/>
      <c r="B15" s="12" t="s">
        <v>74</v>
      </c>
      <c r="C15" s="9">
        <v>200</v>
      </c>
      <c r="D15" s="9">
        <v>180</v>
      </c>
      <c r="E15" s="11">
        <f>表格1[[#This Row],[預計成本]]-表格1[[#This Row],[實際成本]]</f>
        <v>20</v>
      </c>
      <c r="F15" s="13"/>
      <c r="G15" s="12" t="s">
        <v>73</v>
      </c>
      <c r="H15" s="9"/>
      <c r="I15" s="9"/>
      <c r="J15" s="11">
        <f>表格2[[#This Row],[預計成本]]-表格2[[#This Row],[實際成本]]</f>
        <v>0</v>
      </c>
    </row>
    <row r="16" spans="1:10" ht="15.75" customHeight="1" x14ac:dyDescent="0.15">
      <c r="A16" s="7"/>
      <c r="B16" s="12" t="s">
        <v>72</v>
      </c>
      <c r="C16" s="9"/>
      <c r="D16" s="9"/>
      <c r="E16" s="11">
        <f>表格1[[#This Row],[預計成本]]-表格1[[#This Row],[實際成本]]</f>
        <v>0</v>
      </c>
      <c r="F16" s="13"/>
      <c r="G16" s="12" t="s">
        <v>71</v>
      </c>
      <c r="H16" s="9"/>
      <c r="I16" s="9"/>
      <c r="J16" s="11">
        <f>表格2[[#This Row],[預計成本]]-表格2[[#This Row],[實際成本]]</f>
        <v>0</v>
      </c>
    </row>
    <row r="17" spans="1:10" ht="15.75" customHeight="1" x14ac:dyDescent="0.15">
      <c r="A17" s="7"/>
      <c r="B17" s="12" t="s">
        <v>70</v>
      </c>
      <c r="C17" s="9"/>
      <c r="D17" s="9"/>
      <c r="E17" s="11">
        <f>表格1[[#This Row],[預計成本]]-表格1[[#This Row],[實際成本]]</f>
        <v>0</v>
      </c>
      <c r="F17" s="13"/>
      <c r="G17" s="12" t="s">
        <v>69</v>
      </c>
      <c r="H17" s="9"/>
      <c r="I17" s="9"/>
      <c r="J17" s="11">
        <f>表格2[[#This Row],[預計成本]]-表格2[[#This Row],[實際成本]]</f>
        <v>0</v>
      </c>
    </row>
    <row r="18" spans="1:10" ht="15.75" customHeight="1" x14ac:dyDescent="0.15">
      <c r="A18" s="7"/>
      <c r="B18" s="12" t="s">
        <v>68</v>
      </c>
      <c r="C18" s="9"/>
      <c r="D18" s="9"/>
      <c r="E18" s="11">
        <f>表格1[[#This Row],[預計成本]]-表格1[[#This Row],[實際成本]]</f>
        <v>0</v>
      </c>
      <c r="F18" s="13"/>
      <c r="G18" s="12" t="s">
        <v>20</v>
      </c>
      <c r="H18" s="9"/>
      <c r="I18" s="9"/>
      <c r="J18" s="11">
        <f>表格2[[#This Row],[預計成本]]-表格2[[#This Row],[實際成本]]</f>
        <v>0</v>
      </c>
    </row>
    <row r="19" spans="1:10" ht="15.75" customHeight="1" x14ac:dyDescent="0.15">
      <c r="A19" s="7"/>
      <c r="B19" s="12" t="s">
        <v>67</v>
      </c>
      <c r="C19" s="9"/>
      <c r="D19" s="9"/>
      <c r="E19" s="11">
        <f>表格1[[#This Row],[預計成本]]-表格1[[#This Row],[實際成本]]</f>
        <v>0</v>
      </c>
      <c r="F19" s="13"/>
      <c r="G19" s="12" t="s">
        <v>20</v>
      </c>
      <c r="H19" s="9"/>
      <c r="I19" s="9"/>
      <c r="J19" s="11">
        <f>表格2[[#This Row],[預計成本]]-表格2[[#This Row],[實際成本]]</f>
        <v>0</v>
      </c>
    </row>
    <row r="20" spans="1:10" ht="15.75" customHeight="1" x14ac:dyDescent="0.15">
      <c r="A20" s="7"/>
      <c r="B20" s="12" t="s">
        <v>66</v>
      </c>
      <c r="C20" s="9"/>
      <c r="D20" s="9"/>
      <c r="E20" s="11">
        <f>表格1[[#This Row],[預計成本]]-表格1[[#This Row],[實際成本]]</f>
        <v>0</v>
      </c>
      <c r="F20" s="13"/>
      <c r="G20" s="12" t="s">
        <v>20</v>
      </c>
      <c r="H20" s="9"/>
      <c r="I20" s="9"/>
      <c r="J20" s="11">
        <f>表格2[[#This Row],[預計成本]]-表格2[[#This Row],[實際成本]]</f>
        <v>0</v>
      </c>
    </row>
    <row r="21" spans="1:10" ht="15.75" customHeight="1" x14ac:dyDescent="0.15">
      <c r="A21" s="7"/>
      <c r="B21" s="12" t="s">
        <v>20</v>
      </c>
      <c r="C21" s="9"/>
      <c r="D21" s="9"/>
      <c r="E21" s="11">
        <f>表格1[[#This Row],[預計成本]]-表格1[[#This Row],[實際成本]]</f>
        <v>0</v>
      </c>
      <c r="F21" s="13"/>
      <c r="G21" s="10" t="s">
        <v>18</v>
      </c>
      <c r="H21" s="16">
        <f>SUBTOTAL(109,表格2[預計成本])</f>
        <v>0</v>
      </c>
      <c r="I21" s="9">
        <f>SUBTOTAL(109,表格2[實際成本])</f>
        <v>50</v>
      </c>
      <c r="J21" s="8">
        <f>SUBTOTAL(109,表格2[差額])</f>
        <v>-50</v>
      </c>
    </row>
    <row r="22" spans="1:10" ht="15.75" customHeight="1" x14ac:dyDescent="0.15">
      <c r="A22" s="7"/>
      <c r="B22" s="10" t="s">
        <v>18</v>
      </c>
      <c r="C22" s="9">
        <f>SUBTOTAL(109,表格1[預計成本])</f>
        <v>1810</v>
      </c>
      <c r="D22" s="9">
        <f>SUBTOTAL(109,表格1[實際成本])</f>
        <v>1740</v>
      </c>
      <c r="E22" s="8">
        <f>SUBTOTAL(109,表格1[差額])</f>
        <v>70</v>
      </c>
      <c r="F22" s="13"/>
      <c r="G22" s="45"/>
      <c r="H22" s="45"/>
      <c r="I22" s="45"/>
      <c r="J22" s="45"/>
    </row>
    <row r="23" spans="1:10" ht="15.75" customHeight="1" x14ac:dyDescent="0.15">
      <c r="A23" s="7"/>
      <c r="B23" s="45"/>
      <c r="C23" s="45"/>
      <c r="D23" s="45"/>
      <c r="E23" s="45"/>
      <c r="F23" s="13"/>
      <c r="G23" s="10" t="s">
        <v>65</v>
      </c>
      <c r="H23" s="15" t="s">
        <v>31</v>
      </c>
      <c r="I23" s="15" t="s">
        <v>30</v>
      </c>
      <c r="J23" s="14" t="s">
        <v>29</v>
      </c>
    </row>
    <row r="24" spans="1:10" ht="15.75" customHeight="1" x14ac:dyDescent="0.15">
      <c r="A24" s="7"/>
      <c r="B24" s="10" t="s">
        <v>64</v>
      </c>
      <c r="C24" s="15" t="s">
        <v>31</v>
      </c>
      <c r="D24" s="15" t="s">
        <v>30</v>
      </c>
      <c r="E24" s="14" t="s">
        <v>29</v>
      </c>
      <c r="F24" s="13"/>
      <c r="G24" s="12" t="s">
        <v>63</v>
      </c>
      <c r="H24" s="9"/>
      <c r="I24" s="9"/>
      <c r="J24" s="11">
        <f>表格8[[#This Row],[預計成本]]-表格8[[#This Row],[實際成本]]</f>
        <v>0</v>
      </c>
    </row>
    <row r="25" spans="1:10" ht="15.75" customHeight="1" x14ac:dyDescent="0.15">
      <c r="A25" s="7"/>
      <c r="B25" s="12" t="s">
        <v>62</v>
      </c>
      <c r="C25" s="9">
        <v>250</v>
      </c>
      <c r="D25" s="9">
        <v>250</v>
      </c>
      <c r="E25" s="11">
        <f>表格3[[#This Row],[預計成本]]-表格3[[#This Row],[實際成本]]</f>
        <v>0</v>
      </c>
      <c r="F25" s="13"/>
      <c r="G25" s="12" t="s">
        <v>61</v>
      </c>
      <c r="H25" s="9"/>
      <c r="I25" s="9"/>
      <c r="J25" s="11">
        <f>表格8[[#This Row],[預計成本]]-表格8[[#This Row],[實際成本]]</f>
        <v>0</v>
      </c>
    </row>
    <row r="26" spans="1:10" ht="15.75" customHeight="1" x14ac:dyDescent="0.15">
      <c r="A26" s="7"/>
      <c r="B26" s="12" t="s">
        <v>60</v>
      </c>
      <c r="C26" s="9"/>
      <c r="D26" s="9"/>
      <c r="E26" s="11">
        <f>表格3[[#This Row],[預計成本]]-表格3[[#This Row],[實際成本]]</f>
        <v>0</v>
      </c>
      <c r="F26" s="13"/>
      <c r="G26" s="12" t="s">
        <v>58</v>
      </c>
      <c r="H26" s="9"/>
      <c r="I26" s="9"/>
      <c r="J26" s="11">
        <f>表格8[[#This Row],[預計成本]]-表格8[[#This Row],[實際成本]]</f>
        <v>0</v>
      </c>
    </row>
    <row r="27" spans="1:10" ht="15.75" customHeight="1" x14ac:dyDescent="0.15">
      <c r="A27" s="7"/>
      <c r="B27" s="12" t="s">
        <v>53</v>
      </c>
      <c r="C27" s="9"/>
      <c r="D27" s="9"/>
      <c r="E27" s="11">
        <f>表格3[[#This Row],[預計成本]]-表格3[[#This Row],[實際成本]]</f>
        <v>0</v>
      </c>
      <c r="F27" s="13"/>
      <c r="G27" s="12" t="s">
        <v>58</v>
      </c>
      <c r="H27" s="9"/>
      <c r="I27" s="9"/>
      <c r="J27" s="11">
        <f>表格8[[#This Row],[預計成本]]-表格8[[#This Row],[實際成本]]</f>
        <v>0</v>
      </c>
    </row>
    <row r="28" spans="1:10" ht="15.75" customHeight="1" x14ac:dyDescent="0.15">
      <c r="A28" s="7"/>
      <c r="B28" s="12" t="s">
        <v>59</v>
      </c>
      <c r="C28" s="9"/>
      <c r="D28" s="9"/>
      <c r="E28" s="11">
        <f>表格3[[#This Row],[預計成本]]-表格3[[#This Row],[實際成本]]</f>
        <v>0</v>
      </c>
      <c r="F28" s="13"/>
      <c r="G28" s="12" t="s">
        <v>58</v>
      </c>
      <c r="H28" s="9"/>
      <c r="I28" s="9"/>
      <c r="J28" s="11">
        <f>表格8[[#This Row],[預計成本]]-表格8[[#This Row],[實際成本]]</f>
        <v>0</v>
      </c>
    </row>
    <row r="29" spans="1:10" ht="15.75" customHeight="1" x14ac:dyDescent="0.15">
      <c r="A29" s="7"/>
      <c r="B29" s="12" t="s">
        <v>57</v>
      </c>
      <c r="C29" s="9"/>
      <c r="D29" s="9"/>
      <c r="E29" s="11">
        <f>表格3[[#This Row],[預計成本]]-表格3[[#This Row],[實際成本]]</f>
        <v>0</v>
      </c>
      <c r="F29" s="13"/>
      <c r="G29" s="12" t="s">
        <v>20</v>
      </c>
      <c r="H29" s="9"/>
      <c r="I29" s="9"/>
      <c r="J29" s="11">
        <f>表格8[[#This Row],[預計成本]]-表格8[[#This Row],[實際成本]]</f>
        <v>0</v>
      </c>
    </row>
    <row r="30" spans="1:10" ht="15.75" customHeight="1" x14ac:dyDescent="0.15">
      <c r="A30" s="7"/>
      <c r="B30" s="12" t="s">
        <v>56</v>
      </c>
      <c r="C30" s="9"/>
      <c r="D30" s="9"/>
      <c r="E30" s="11">
        <f>表格3[[#This Row],[預計成本]]-表格3[[#This Row],[實際成本]]</f>
        <v>0</v>
      </c>
      <c r="F30" s="13"/>
      <c r="G30" s="10" t="s">
        <v>18</v>
      </c>
      <c r="H30" s="9">
        <f>SUBTOTAL(109,表格8[預計成本])</f>
        <v>0</v>
      </c>
      <c r="I30" s="9">
        <f>SUBTOTAL(109,表格8[實際成本])</f>
        <v>0</v>
      </c>
      <c r="J30" s="8">
        <f>SUBTOTAL(109,表格8[差額])</f>
        <v>0</v>
      </c>
    </row>
    <row r="31" spans="1:10" ht="15.75" customHeight="1" x14ac:dyDescent="0.15">
      <c r="A31" s="7"/>
      <c r="B31" s="12" t="s">
        <v>20</v>
      </c>
      <c r="C31" s="9"/>
      <c r="D31" s="9"/>
      <c r="E31" s="11">
        <f>表格3[[#This Row],[預計成本]]-表格3[[#This Row],[實際成本]]</f>
        <v>0</v>
      </c>
      <c r="F31" s="13"/>
      <c r="G31" s="45"/>
      <c r="H31" s="45"/>
      <c r="I31" s="45"/>
      <c r="J31" s="45"/>
    </row>
    <row r="32" spans="1:10" ht="15.75" customHeight="1" x14ac:dyDescent="0.15">
      <c r="A32" s="7"/>
      <c r="B32" s="10" t="s">
        <v>18</v>
      </c>
      <c r="C32" s="9">
        <f>SUBTOTAL(109,表格3[預計成本])</f>
        <v>250</v>
      </c>
      <c r="D32" s="9">
        <f>SUBTOTAL(109,表格3[實際成本])</f>
        <v>250</v>
      </c>
      <c r="E32" s="8">
        <f>SUBTOTAL(109,表格3[差額])</f>
        <v>0</v>
      </c>
      <c r="F32" s="13"/>
      <c r="G32" s="10" t="s">
        <v>55</v>
      </c>
      <c r="H32" s="15" t="s">
        <v>31</v>
      </c>
      <c r="I32" s="15" t="s">
        <v>30</v>
      </c>
      <c r="J32" s="14" t="s">
        <v>29</v>
      </c>
    </row>
    <row r="33" spans="1:10" ht="15.75" customHeight="1" x14ac:dyDescent="0.15">
      <c r="A33" s="7"/>
      <c r="B33" s="45"/>
      <c r="C33" s="45"/>
      <c r="D33" s="45"/>
      <c r="E33" s="45"/>
      <c r="F33" s="13"/>
      <c r="G33" s="12" t="s">
        <v>54</v>
      </c>
      <c r="H33" s="9"/>
      <c r="I33" s="9"/>
      <c r="J33" s="11">
        <f>表格9[[#This Row],[預計成本]]-表格9[[#This Row],[實際成本]]</f>
        <v>0</v>
      </c>
    </row>
    <row r="34" spans="1:10" ht="15.75" customHeight="1" x14ac:dyDescent="0.15">
      <c r="A34" s="7"/>
      <c r="B34" s="10" t="s">
        <v>53</v>
      </c>
      <c r="C34" s="15" t="s">
        <v>31</v>
      </c>
      <c r="D34" s="15" t="s">
        <v>30</v>
      </c>
      <c r="E34" s="14" t="s">
        <v>29</v>
      </c>
      <c r="F34" s="13"/>
      <c r="G34" s="12" t="s">
        <v>52</v>
      </c>
      <c r="H34" s="9"/>
      <c r="I34" s="9"/>
      <c r="J34" s="11">
        <f>表格9[[#This Row],[預計成本]]-表格9[[#This Row],[實際成本]]</f>
        <v>0</v>
      </c>
    </row>
    <row r="35" spans="1:10" ht="15.75" customHeight="1" x14ac:dyDescent="0.15">
      <c r="A35" s="7"/>
      <c r="B35" s="12" t="s">
        <v>51</v>
      </c>
      <c r="C35" s="9"/>
      <c r="D35" s="9"/>
      <c r="E35" s="11">
        <f>表格4[[#This Row],[預計成本]]-表格4[[#This Row],[實際成本]]</f>
        <v>0</v>
      </c>
      <c r="F35" s="13"/>
      <c r="G35" s="12" t="s">
        <v>50</v>
      </c>
      <c r="H35" s="9"/>
      <c r="I35" s="9"/>
      <c r="J35" s="11">
        <f>表格9[[#This Row],[預計成本]]-表格9[[#This Row],[實際成本]]</f>
        <v>0</v>
      </c>
    </row>
    <row r="36" spans="1:10" ht="15.75" customHeight="1" x14ac:dyDescent="0.15">
      <c r="A36" s="7"/>
      <c r="B36" s="12" t="s">
        <v>49</v>
      </c>
      <c r="C36" s="9"/>
      <c r="D36" s="9"/>
      <c r="E36" s="11">
        <f>表格4[[#This Row],[預計成本]]-表格4[[#This Row],[實際成本]]</f>
        <v>0</v>
      </c>
      <c r="F36" s="13"/>
      <c r="G36" s="12" t="s">
        <v>20</v>
      </c>
      <c r="H36" s="9"/>
      <c r="I36" s="9"/>
      <c r="J36" s="11">
        <f>表格9[[#This Row],[預計成本]]-表格9[[#This Row],[實際成本]]</f>
        <v>0</v>
      </c>
    </row>
    <row r="37" spans="1:10" ht="15.75" customHeight="1" x14ac:dyDescent="0.15">
      <c r="A37" s="7"/>
      <c r="B37" s="12" t="s">
        <v>48</v>
      </c>
      <c r="C37" s="9"/>
      <c r="D37" s="9"/>
      <c r="E37" s="11">
        <f>表格4[[#This Row],[預計成本]]-表格4[[#This Row],[實際成本]]</f>
        <v>0</v>
      </c>
      <c r="F37" s="13"/>
      <c r="G37" s="10" t="s">
        <v>18</v>
      </c>
      <c r="H37" s="9">
        <f>SUBTOTAL(109,表格9[預計成本])</f>
        <v>0</v>
      </c>
      <c r="I37" s="9">
        <f>SUBTOTAL(109,表格9[實際成本])</f>
        <v>0</v>
      </c>
      <c r="J37" s="8">
        <f>SUBTOTAL(109,表格9[差額])</f>
        <v>0</v>
      </c>
    </row>
    <row r="38" spans="1:10" ht="15.75" customHeight="1" x14ac:dyDescent="0.15">
      <c r="A38" s="7"/>
      <c r="B38" s="12" t="s">
        <v>20</v>
      </c>
      <c r="C38" s="9"/>
      <c r="D38" s="9"/>
      <c r="E38" s="11">
        <f>表格4[[#This Row],[預計成本]]-表格4[[#This Row],[實際成本]]</f>
        <v>0</v>
      </c>
      <c r="F38" s="13"/>
      <c r="G38" s="45"/>
      <c r="H38" s="45"/>
      <c r="I38" s="45"/>
      <c r="J38" s="45"/>
    </row>
    <row r="39" spans="1:10" ht="15.75" customHeight="1" x14ac:dyDescent="0.15">
      <c r="A39" s="7"/>
      <c r="B39" s="10" t="s">
        <v>18</v>
      </c>
      <c r="C39" s="9">
        <f>SUBTOTAL(109,表格4[預計成本])</f>
        <v>0</v>
      </c>
      <c r="D39" s="9">
        <f>SUBTOTAL(109,表格4[實際成本])</f>
        <v>0</v>
      </c>
      <c r="E39" s="8">
        <f>SUBTOTAL(109,表格4[差額])</f>
        <v>0</v>
      </c>
      <c r="F39" s="13"/>
      <c r="G39" s="10" t="s">
        <v>47</v>
      </c>
      <c r="H39" s="15" t="s">
        <v>31</v>
      </c>
      <c r="I39" s="15" t="s">
        <v>30</v>
      </c>
      <c r="J39" s="14" t="s">
        <v>29</v>
      </c>
    </row>
    <row r="40" spans="1:10" ht="15.75" customHeight="1" x14ac:dyDescent="0.15">
      <c r="A40" s="7"/>
      <c r="B40" s="45"/>
      <c r="C40" s="45"/>
      <c r="D40" s="45"/>
      <c r="E40" s="45"/>
      <c r="F40" s="13"/>
      <c r="G40" s="12" t="s">
        <v>46</v>
      </c>
      <c r="H40" s="9"/>
      <c r="I40" s="9"/>
      <c r="J40" s="11">
        <f>表格10[[#This Row],[預計成本]]-表格10[[#This Row],[實際成本]]</f>
        <v>0</v>
      </c>
    </row>
    <row r="41" spans="1:10" ht="15.75" customHeight="1" x14ac:dyDescent="0.15">
      <c r="A41" s="7"/>
      <c r="B41" s="10" t="s">
        <v>38</v>
      </c>
      <c r="C41" s="15" t="s">
        <v>31</v>
      </c>
      <c r="D41" s="15" t="s">
        <v>30</v>
      </c>
      <c r="E41" s="14" t="s">
        <v>29</v>
      </c>
      <c r="F41" s="13"/>
      <c r="G41" s="12" t="s">
        <v>45</v>
      </c>
      <c r="H41" s="9"/>
      <c r="I41" s="9"/>
      <c r="J41" s="11">
        <f>表格10[[#This Row],[預計成本]]-表格10[[#This Row],[實際成本]]</f>
        <v>0</v>
      </c>
    </row>
    <row r="42" spans="1:10" ht="15.75" customHeight="1" x14ac:dyDescent="0.15">
      <c r="A42" s="7"/>
      <c r="B42" s="12" t="s">
        <v>44</v>
      </c>
      <c r="C42" s="9"/>
      <c r="D42" s="9"/>
      <c r="E42" s="11">
        <f>表格5[[#This Row],[預計成本]]-表格5[[#This Row],[實際成本]]</f>
        <v>0</v>
      </c>
      <c r="F42" s="13"/>
      <c r="G42" s="12" t="s">
        <v>20</v>
      </c>
      <c r="H42" s="9"/>
      <c r="I42" s="9"/>
      <c r="J42" s="11">
        <f>表格10[[#This Row],[預計成本]]-表格10[[#This Row],[實際成本]]</f>
        <v>0</v>
      </c>
    </row>
    <row r="43" spans="1:10" ht="15.75" customHeight="1" x14ac:dyDescent="0.15">
      <c r="A43" s="7"/>
      <c r="B43" s="12" t="s">
        <v>43</v>
      </c>
      <c r="C43" s="9"/>
      <c r="D43" s="9"/>
      <c r="E43" s="11">
        <f>表格5[[#This Row],[預計成本]]-表格5[[#This Row],[實際成本]]</f>
        <v>0</v>
      </c>
      <c r="F43" s="13"/>
      <c r="G43" s="10" t="s">
        <v>18</v>
      </c>
      <c r="H43" s="9">
        <f>SUBTOTAL(109,表格10[預計成本])</f>
        <v>0</v>
      </c>
      <c r="I43" s="9">
        <f>SUBTOTAL(109,表格10[實際成本])</f>
        <v>0</v>
      </c>
      <c r="J43" s="8">
        <f>SUBTOTAL(109,表格10[差額])</f>
        <v>0</v>
      </c>
    </row>
    <row r="44" spans="1:10" ht="15.75" customHeight="1" x14ac:dyDescent="0.15">
      <c r="A44" s="7"/>
      <c r="B44" s="12" t="s">
        <v>20</v>
      </c>
      <c r="C44" s="9"/>
      <c r="D44" s="9"/>
      <c r="E44" s="11">
        <f>表格5[[#This Row],[預計成本]]-表格5[[#This Row],[實際成本]]</f>
        <v>0</v>
      </c>
      <c r="F44" s="13"/>
      <c r="G44" s="45"/>
      <c r="H44" s="45"/>
      <c r="I44" s="45"/>
      <c r="J44" s="45"/>
    </row>
    <row r="45" spans="1:10" ht="15.75" customHeight="1" x14ac:dyDescent="0.15">
      <c r="A45" s="7"/>
      <c r="B45" s="10" t="s">
        <v>18</v>
      </c>
      <c r="C45" s="9">
        <f>SUBTOTAL(109,表格5[預計成本])</f>
        <v>0</v>
      </c>
      <c r="D45" s="9">
        <f>SUBTOTAL(109,表格5[實際成本])</f>
        <v>0</v>
      </c>
      <c r="E45" s="8">
        <f>SUBTOTAL(109,表格5[差額])</f>
        <v>0</v>
      </c>
      <c r="F45" s="13"/>
      <c r="G45" s="10" t="s">
        <v>42</v>
      </c>
      <c r="H45" s="15" t="s">
        <v>31</v>
      </c>
      <c r="I45" s="15" t="s">
        <v>30</v>
      </c>
      <c r="J45" s="14" t="s">
        <v>29</v>
      </c>
    </row>
    <row r="46" spans="1:10" ht="15.75" customHeight="1" x14ac:dyDescent="0.15">
      <c r="A46" s="7"/>
      <c r="B46" s="45"/>
      <c r="C46" s="45"/>
      <c r="D46" s="45"/>
      <c r="E46" s="45"/>
      <c r="F46" s="13"/>
      <c r="G46" s="12" t="s">
        <v>41</v>
      </c>
      <c r="H46" s="9"/>
      <c r="I46" s="9"/>
      <c r="J46" s="11">
        <f>表格11[[#This Row],[預計成本]]-表格11[[#This Row],[實際成本]]</f>
        <v>0</v>
      </c>
    </row>
    <row r="47" spans="1:10" ht="15.75" customHeight="1" x14ac:dyDescent="0.15">
      <c r="A47" s="7"/>
      <c r="B47" s="10" t="s">
        <v>40</v>
      </c>
      <c r="C47" s="15" t="s">
        <v>31</v>
      </c>
      <c r="D47" s="15" t="s">
        <v>30</v>
      </c>
      <c r="E47" s="14" t="s">
        <v>29</v>
      </c>
      <c r="F47" s="13"/>
      <c r="G47" s="12" t="s">
        <v>39</v>
      </c>
      <c r="H47" s="9"/>
      <c r="I47" s="9"/>
      <c r="J47" s="11">
        <f>表格11[[#This Row],[預計成本]]-表格11[[#This Row],[實際成本]]</f>
        <v>0</v>
      </c>
    </row>
    <row r="48" spans="1:10" ht="15.75" customHeight="1" x14ac:dyDescent="0.15">
      <c r="A48" s="7"/>
      <c r="B48" s="12" t="s">
        <v>38</v>
      </c>
      <c r="C48" s="9"/>
      <c r="D48" s="9"/>
      <c r="E48" s="11">
        <f>表格6[[#This Row],[預計成本]]-表格6[[#This Row],[實際成本]]</f>
        <v>0</v>
      </c>
      <c r="F48" s="13"/>
      <c r="G48" s="12" t="s">
        <v>37</v>
      </c>
      <c r="H48" s="9"/>
      <c r="I48" s="9"/>
      <c r="J48" s="11">
        <f>表格11[[#This Row],[預計成本]]-表格11[[#This Row],[實際成本]]</f>
        <v>0</v>
      </c>
    </row>
    <row r="49" spans="1:10" ht="15.75" customHeight="1" x14ac:dyDescent="0.15">
      <c r="A49" s="7"/>
      <c r="B49" s="12" t="s">
        <v>28</v>
      </c>
      <c r="C49" s="9"/>
      <c r="D49" s="9"/>
      <c r="E49" s="11">
        <f>表格6[[#This Row],[預計成本]]-表格6[[#This Row],[實際成本]]</f>
        <v>0</v>
      </c>
      <c r="F49" s="13"/>
      <c r="G49" s="10" t="s">
        <v>18</v>
      </c>
      <c r="H49" s="9">
        <f>SUBTOTAL(109,表格11[預計成本])</f>
        <v>0</v>
      </c>
      <c r="I49" s="9">
        <f>SUBTOTAL(109,表格11[實際成本])</f>
        <v>0</v>
      </c>
      <c r="J49" s="8">
        <f>SUBTOTAL(109,表格11[差額])</f>
        <v>0</v>
      </c>
    </row>
    <row r="50" spans="1:10" ht="15.75" customHeight="1" x14ac:dyDescent="0.15">
      <c r="A50" s="7"/>
      <c r="B50" s="12" t="s">
        <v>36</v>
      </c>
      <c r="C50" s="9"/>
      <c r="D50" s="9"/>
      <c r="E50" s="11">
        <f>表格6[[#This Row],[預計成本]]-表格6[[#This Row],[實際成本]]</f>
        <v>0</v>
      </c>
      <c r="F50" s="13"/>
      <c r="G50" s="45"/>
      <c r="H50" s="45"/>
      <c r="I50" s="45"/>
      <c r="J50" s="45"/>
    </row>
    <row r="51" spans="1:10" ht="15.75" customHeight="1" x14ac:dyDescent="0.15">
      <c r="A51" s="7"/>
      <c r="B51" s="12" t="s">
        <v>35</v>
      </c>
      <c r="C51" s="9"/>
      <c r="D51" s="9"/>
      <c r="E51" s="11">
        <f>表格6[[#This Row],[預計成本]]-表格6[[#This Row],[實際成本]]</f>
        <v>0</v>
      </c>
      <c r="F51" s="13"/>
      <c r="G51" s="10" t="s">
        <v>20</v>
      </c>
      <c r="H51" s="15" t="s">
        <v>31</v>
      </c>
      <c r="I51" s="15" t="s">
        <v>30</v>
      </c>
      <c r="J51" s="14" t="s">
        <v>29</v>
      </c>
    </row>
    <row r="52" spans="1:10" ht="15.75" customHeight="1" x14ac:dyDescent="0.15">
      <c r="A52" s="7"/>
      <c r="B52" s="12" t="s">
        <v>20</v>
      </c>
      <c r="C52" s="9"/>
      <c r="D52" s="9"/>
      <c r="E52" s="11">
        <f>表格6[[#This Row],[預計成本]]-表格6[[#This Row],[實際成本]]</f>
        <v>0</v>
      </c>
      <c r="F52" s="13"/>
      <c r="G52" s="12" t="s">
        <v>34</v>
      </c>
      <c r="H52" s="9"/>
      <c r="I52" s="9"/>
      <c r="J52" s="11">
        <f>表格12[[#This Row],[預計成本]]-表格12[[#This Row],[實際成本]]</f>
        <v>0</v>
      </c>
    </row>
    <row r="53" spans="1:10" ht="15.75" customHeight="1" x14ac:dyDescent="0.15">
      <c r="A53" s="7"/>
      <c r="B53" s="10" t="s">
        <v>18</v>
      </c>
      <c r="C53" s="9">
        <f>SUBTOTAL(109,表格6[預計成本])</f>
        <v>0</v>
      </c>
      <c r="D53" s="9">
        <f>SUBTOTAL(109,表格6[實際成本])</f>
        <v>0</v>
      </c>
      <c r="E53" s="8">
        <f>SUBTOTAL(109,表格6[差額])</f>
        <v>0</v>
      </c>
      <c r="F53" s="13"/>
      <c r="G53" s="12" t="s">
        <v>33</v>
      </c>
      <c r="H53" s="9"/>
      <c r="I53" s="9"/>
      <c r="J53" s="11">
        <f>表格12[[#This Row],[預計成本]]-表格12[[#This Row],[實際成本]]</f>
        <v>0</v>
      </c>
    </row>
    <row r="54" spans="1:10" ht="15.75" customHeight="1" x14ac:dyDescent="0.15">
      <c r="A54" s="7"/>
      <c r="B54" s="45"/>
      <c r="C54" s="45"/>
      <c r="D54" s="45"/>
      <c r="E54" s="45"/>
      <c r="F54" s="13"/>
      <c r="G54" s="12" t="s">
        <v>20</v>
      </c>
      <c r="H54" s="9"/>
      <c r="I54" s="9"/>
      <c r="J54" s="11">
        <f>表格12[[#This Row],[預計成本]]-表格12[[#This Row],[實際成本]]</f>
        <v>0</v>
      </c>
    </row>
    <row r="55" spans="1:10" ht="15.75" customHeight="1" x14ac:dyDescent="0.15">
      <c r="A55" s="7"/>
      <c r="B55" s="10" t="s">
        <v>32</v>
      </c>
      <c r="C55" s="15" t="s">
        <v>31</v>
      </c>
      <c r="D55" s="15" t="s">
        <v>30</v>
      </c>
      <c r="E55" s="14" t="s">
        <v>29</v>
      </c>
      <c r="F55" s="13"/>
      <c r="G55" s="12" t="s">
        <v>20</v>
      </c>
      <c r="H55" s="9"/>
      <c r="I55" s="9"/>
      <c r="J55" s="11">
        <f>表格12[[#This Row],[預計成本]]-表格12[[#This Row],[實際成本]]</f>
        <v>0</v>
      </c>
    </row>
    <row r="56" spans="1:10" ht="15.75" customHeight="1" x14ac:dyDescent="0.15">
      <c r="A56" s="7"/>
      <c r="B56" s="12" t="s">
        <v>28</v>
      </c>
      <c r="C56" s="9"/>
      <c r="D56" s="9"/>
      <c r="E56" s="11">
        <f>表格7[[#This Row],[預計成本]]-表格7[[#This Row],[實際成本]]</f>
        <v>0</v>
      </c>
      <c r="F56" s="13"/>
      <c r="G56" s="10" t="s">
        <v>18</v>
      </c>
      <c r="H56" s="9">
        <f>SUBTOTAL(109,表格12[預計成本])</f>
        <v>0</v>
      </c>
      <c r="I56" s="9">
        <f>SUBTOTAL(109,表格12[實際成本])</f>
        <v>0</v>
      </c>
      <c r="J56" s="8">
        <f>SUBTOTAL(109,表格12[差額])</f>
        <v>0</v>
      </c>
    </row>
    <row r="57" spans="1:10" ht="15.75" customHeight="1" x14ac:dyDescent="0.15">
      <c r="A57" s="7"/>
      <c r="B57" s="12" t="s">
        <v>27</v>
      </c>
      <c r="C57" s="9"/>
      <c r="D57" s="9"/>
      <c r="E57" s="11">
        <f>表格7[[#This Row],[預計成本]]-表格7[[#This Row],[實際成本]]</f>
        <v>0</v>
      </c>
      <c r="F57" s="7"/>
      <c r="G57" s="41"/>
      <c r="H57" s="41"/>
      <c r="I57" s="41"/>
      <c r="J57" s="41"/>
    </row>
    <row r="58" spans="1:10" ht="15.75" customHeight="1" x14ac:dyDescent="0.15">
      <c r="A58" s="7"/>
      <c r="B58" s="12" t="s">
        <v>26</v>
      </c>
      <c r="C58" s="9"/>
      <c r="D58" s="9"/>
      <c r="E58" s="11">
        <f>表格7[[#This Row],[預計成本]]-表格7[[#This Row],[實際成本]]</f>
        <v>0</v>
      </c>
      <c r="F58" s="7"/>
      <c r="G58" s="34" t="s">
        <v>25</v>
      </c>
      <c r="H58" s="34"/>
      <c r="I58" s="34"/>
      <c r="J58" s="33">
        <f>SUM(C22,C32,C39,C45,C53,C63,H21,H30,H37,H43,H49,H56)</f>
        <v>2060</v>
      </c>
    </row>
    <row r="59" spans="1:10" ht="15.75" customHeight="1" x14ac:dyDescent="0.15">
      <c r="A59" s="7"/>
      <c r="B59" s="12" t="s">
        <v>24</v>
      </c>
      <c r="C59" s="9"/>
      <c r="D59" s="9"/>
      <c r="E59" s="11">
        <f>表格7[[#This Row],[預計成本]]-表格7[[#This Row],[實際成本]]</f>
        <v>0</v>
      </c>
      <c r="F59" s="7"/>
      <c r="G59" s="34"/>
      <c r="H59" s="34"/>
      <c r="I59" s="34"/>
      <c r="J59" s="33"/>
    </row>
    <row r="60" spans="1:10" ht="15.75" customHeight="1" x14ac:dyDescent="0.15">
      <c r="A60" s="7"/>
      <c r="B60" s="12" t="s">
        <v>23</v>
      </c>
      <c r="C60" s="9"/>
      <c r="D60" s="9"/>
      <c r="E60" s="11">
        <f>表格7[[#This Row],[預計成本]]-表格7[[#This Row],[實際成本]]</f>
        <v>0</v>
      </c>
      <c r="F60" s="7"/>
      <c r="G60" s="34" t="s">
        <v>22</v>
      </c>
      <c r="H60" s="34"/>
      <c r="I60" s="34"/>
      <c r="J60" s="33">
        <f>SUM(D22,D32,D39,D45,D53,D63,I21,I30,I37,I43,I49,I56)</f>
        <v>2040</v>
      </c>
    </row>
    <row r="61" spans="1:10" ht="15.75" customHeight="1" x14ac:dyDescent="0.15">
      <c r="A61" s="7"/>
      <c r="B61" s="12" t="s">
        <v>21</v>
      </c>
      <c r="C61" s="9"/>
      <c r="D61" s="9"/>
      <c r="E61" s="11">
        <f>表格7[[#This Row],[預計成本]]-表格7[[#This Row],[實際成本]]</f>
        <v>0</v>
      </c>
      <c r="F61" s="7"/>
      <c r="G61" s="34"/>
      <c r="H61" s="34"/>
      <c r="I61" s="34"/>
      <c r="J61" s="33"/>
    </row>
    <row r="62" spans="1:10" ht="15.75" customHeight="1" x14ac:dyDescent="0.15">
      <c r="A62" s="7"/>
      <c r="B62" s="12" t="s">
        <v>20</v>
      </c>
      <c r="C62" s="9"/>
      <c r="D62" s="9"/>
      <c r="E62" s="11">
        <f>表格7[[#This Row],[預計成本]]-表格7[[#This Row],[實際成本]]</f>
        <v>0</v>
      </c>
      <c r="F62" s="7"/>
      <c r="G62" s="34" t="s">
        <v>19</v>
      </c>
      <c r="H62" s="34"/>
      <c r="I62" s="34"/>
      <c r="J62" s="33">
        <f>SUM(E22,E32,E39,E45,E53,E63,J21,J30,J37,J43,J49,J56)</f>
        <v>20</v>
      </c>
    </row>
    <row r="63" spans="1:10" ht="15.75" customHeight="1" x14ac:dyDescent="0.15">
      <c r="A63" s="7"/>
      <c r="B63" s="10" t="s">
        <v>18</v>
      </c>
      <c r="C63" s="9">
        <f>SUBTOTAL(109,表格7[預計成本])</f>
        <v>0</v>
      </c>
      <c r="D63" s="9">
        <f>SUBTOTAL(109,表格7[實際成本])</f>
        <v>0</v>
      </c>
      <c r="E63" s="8">
        <f>SUBTOTAL(109,表格7[差額])</f>
        <v>0</v>
      </c>
      <c r="F63" s="7"/>
      <c r="G63" s="34"/>
      <c r="H63" s="34"/>
      <c r="I63" s="34"/>
      <c r="J63" s="33"/>
    </row>
    <row r="64" spans="1:10" ht="15.75" customHeight="1" x14ac:dyDescent="0.15"/>
  </sheetData>
  <mergeCells count="33">
    <mergeCell ref="B23:E23"/>
    <mergeCell ref="B33:E33"/>
    <mergeCell ref="B40:E40"/>
    <mergeCell ref="B46:E46"/>
    <mergeCell ref="G57:J57"/>
    <mergeCell ref="B2:J2"/>
    <mergeCell ref="G8:I9"/>
    <mergeCell ref="J8:J9"/>
    <mergeCell ref="C6:D6"/>
    <mergeCell ref="J4:J5"/>
    <mergeCell ref="C7:D7"/>
    <mergeCell ref="C8:D8"/>
    <mergeCell ref="C9:D9"/>
    <mergeCell ref="B7:B9"/>
    <mergeCell ref="B54:E54"/>
    <mergeCell ref="G22:J22"/>
    <mergeCell ref="G31:J31"/>
    <mergeCell ref="G38:J38"/>
    <mergeCell ref="G44:J44"/>
    <mergeCell ref="G50:J50"/>
    <mergeCell ref="B4:B6"/>
    <mergeCell ref="B3:D3"/>
    <mergeCell ref="G6:I7"/>
    <mergeCell ref="G4:I5"/>
    <mergeCell ref="J6:J7"/>
    <mergeCell ref="C4:D4"/>
    <mergeCell ref="C5:D5"/>
    <mergeCell ref="J62:J63"/>
    <mergeCell ref="G62:I63"/>
    <mergeCell ref="J60:J61"/>
    <mergeCell ref="G60:I61"/>
    <mergeCell ref="G58:I59"/>
    <mergeCell ref="J58:J59"/>
  </mergeCells>
  <phoneticPr fontId="1" type="noConversion"/>
  <conditionalFormatting sqref="E12:E22 E25:E32 E35:E39 E42:E45 E48:E53 E56:E63 J12:J21 J24:J30 J33:J37 J40:J43 J46:J49 J52:J56">
    <cfRule type="iconSet" priority="1">
      <iconSet iconSet="3Signs">
        <cfvo type="percent" val="0"/>
        <cfvo type="num" val="-20"/>
        <cfvo type="num" val="0"/>
      </iconSet>
    </cfRule>
  </conditionalFormatting>
  <pageMargins left="0.5" right="0.5" top="0.5" bottom="0.5" header="0.5" footer="0.5"/>
  <pageSetup scale="65" orientation="portrait" horizontalDpi="4294967292" r:id="rId1"/>
  <headerFooter alignWithMargins="0"/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6FB2B-5493-4BA8-BCC4-FCA9453BAD44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表格</vt:lpstr>
      <vt:lpstr>個人每月預算表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 Liu</dc:creator>
  <cp:lastModifiedBy>Lucy Liu</cp:lastModifiedBy>
  <cp:lastPrinted>2017-02-15T16:42:55Z</cp:lastPrinted>
  <dcterms:created xsi:type="dcterms:W3CDTF">2010-03-17T01:49:47Z</dcterms:created>
  <dcterms:modified xsi:type="dcterms:W3CDTF">2022-10-04T11:02:32Z</dcterms:modified>
</cp:coreProperties>
</file>