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D:\!!!!FollowMe_Excel 2021\本書範例\CH09\"/>
    </mc:Choice>
  </mc:AlternateContent>
  <xr:revisionPtr revIDLastSave="0" documentId="13_ncr:1_{CEBFF922-E75E-43ED-8FB0-730FAEE2A04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建立表格" sheetId="4" r:id="rId1"/>
    <sheet name="汽車銷售記錄" sheetId="1" r:id="rId2"/>
    <sheet name="進階篩選" sheetId="2" r:id="rId3"/>
    <sheet name="排序練習" sheetId="3" r:id="rId4"/>
    <sheet name="圖示集資料條" sheetId="5" r:id="rId5"/>
    <sheet name="小計" sheetId="8" r:id="rId6"/>
  </sheets>
  <definedNames>
    <definedName name="_xlnm._FilterDatabase" localSheetId="1" hidden="1">汽車銷售記錄!$B$4:$F$24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" i="8" l="1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4" i="8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</calcChain>
</file>

<file path=xl/sharedStrings.xml><?xml version="1.0" encoding="utf-8"?>
<sst xmlns="http://schemas.openxmlformats.org/spreadsheetml/2006/main" count="247" uniqueCount="25">
  <si>
    <t xml:space="preserve"> 日期</t>
  </si>
  <si>
    <t>汽車類型</t>
  </si>
  <si>
    <t>現    況</t>
  </si>
  <si>
    <t>數量</t>
  </si>
  <si>
    <t>金額</t>
  </si>
  <si>
    <t>志凌汽車公司銷售現況與記錄</t>
    <phoneticPr fontId="5" type="noConversion"/>
  </si>
  <si>
    <t>小轎車</t>
    <phoneticPr fontId="5" type="noConversion"/>
  </si>
  <si>
    <t>卡車</t>
    <phoneticPr fontId="5" type="noConversion"/>
  </si>
  <si>
    <t>訂貨</t>
    <phoneticPr fontId="5" type="noConversion"/>
  </si>
  <si>
    <t>吉普車</t>
    <phoneticPr fontId="5" type="noConversion"/>
  </si>
  <si>
    <t>越野車</t>
    <phoneticPr fontId="5" type="noConversion"/>
  </si>
  <si>
    <t>準則範圍</t>
    <phoneticPr fontId="5" type="noConversion"/>
  </si>
  <si>
    <t>&gt;1</t>
    <phoneticPr fontId="5" type="noConversion"/>
  </si>
  <si>
    <t>&lt;5</t>
    <phoneticPr fontId="5" type="noConversion"/>
  </si>
  <si>
    <t>志凌汽車銷售現況與記錄</t>
    <phoneticPr fontId="5" type="noConversion"/>
  </si>
  <si>
    <t>項次</t>
    <phoneticPr fontId="5" type="noConversion"/>
  </si>
  <si>
    <t>項次</t>
    <phoneticPr fontId="2" type="noConversion"/>
  </si>
  <si>
    <t>交運</t>
  </si>
  <si>
    <t>製造</t>
  </si>
  <si>
    <t>訂貨</t>
  </si>
  <si>
    <t>小轎車</t>
  </si>
  <si>
    <t>卡車</t>
  </si>
  <si>
    <t>吉普車</t>
  </si>
  <si>
    <t>越野車</t>
  </si>
  <si>
    <t>休旅車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</si>
</sst>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76" formatCode="yyyy/mm/dd"/>
    <numFmt numFmtId="177" formatCode="_(&quot;$&quot;* #,##0.00_);_(&quot;$&quot;* \(#,##0.00\);_(&quot;$&quot;* &quot;-&quot;??_);_(@_)"/>
    <numFmt numFmtId="178" formatCode="_(&quot;$&quot;* #,##0_);_(&quot;$&quot;* \(#,##0\);_(&quot;$&quot;* &quot;-&quot;??_);_(@_)"/>
    <numFmt numFmtId="179" formatCode="#,##0_);\(#,##0\)"/>
  </numFmts>
  <fonts count="22" x14ac:knownFonts="1">
    <font>
      <sz val="12"/>
      <color theme="1"/>
      <name val="微軟正黑體"/>
      <family val="2"/>
      <charset val="136"/>
      <scheme val="minor"/>
    </font>
    <font>
      <sz val="12"/>
      <color theme="1"/>
      <name val="微軟正黑體"/>
      <family val="2"/>
      <charset val="136"/>
      <scheme val="minor"/>
    </font>
    <font>
      <sz val="9"/>
      <name val="微軟正黑體"/>
      <family val="2"/>
      <charset val="136"/>
      <scheme val="minor"/>
    </font>
    <font>
      <b/>
      <sz val="22"/>
      <color indexed="18"/>
      <name val="Arial"/>
      <family val="2"/>
    </font>
    <font>
      <b/>
      <sz val="14"/>
      <color indexed="9"/>
      <name val="細明體"/>
      <family val="3"/>
      <charset val="136"/>
    </font>
    <font>
      <sz val="9"/>
      <name val="細明體"/>
      <family val="3"/>
      <charset val="136"/>
    </font>
    <font>
      <b/>
      <sz val="14"/>
      <color indexed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細明體"/>
      <family val="3"/>
      <charset val="136"/>
    </font>
    <font>
      <b/>
      <sz val="12"/>
      <color theme="0"/>
      <name val="細明體"/>
      <family val="3"/>
      <charset val="136"/>
    </font>
    <font>
      <b/>
      <sz val="12"/>
      <color theme="0"/>
      <name val="Arial"/>
      <family val="2"/>
    </font>
    <font>
      <sz val="11"/>
      <color theme="1"/>
      <name val="微軟正黑體"/>
      <family val="1"/>
      <charset val="136"/>
      <scheme val="minor"/>
    </font>
    <font>
      <sz val="11"/>
      <color theme="1"/>
      <name val="微軟正黑體"/>
      <family val="2"/>
      <charset val="136"/>
    </font>
    <font>
      <b/>
      <sz val="11"/>
      <color theme="0"/>
      <name val="微軟正黑體"/>
      <family val="2"/>
      <charset val="136"/>
      <scheme val="minor"/>
    </font>
    <font>
      <b/>
      <sz val="14"/>
      <color theme="1"/>
      <name val="細明體"/>
      <family val="3"/>
      <charset val="136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50"/>
        <bgColor theme="7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/>
        <bgColor theme="5"/>
      </patternFill>
    </fill>
    <fill>
      <patternFill patternType="solid">
        <fgColor rgb="FF00B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8" fillId="0" borderId="0"/>
    <xf numFmtId="177" fontId="8" fillId="0" borderId="0" applyFont="0" applyFill="0" applyBorder="0" applyAlignment="0" applyProtection="0"/>
  </cellStyleXfs>
  <cellXfs count="57">
    <xf numFmtId="0" fontId="0" fillId="0" borderId="0" xfId="0">
      <alignment vertical="center"/>
    </xf>
    <xf numFmtId="176" fontId="7" fillId="0" borderId="6" xfId="0" applyNumberFormat="1" applyFont="1" applyBorder="1" applyAlignment="1"/>
    <xf numFmtId="0" fontId="7" fillId="0" borderId="7" xfId="0" applyFont="1" applyBorder="1" applyAlignment="1">
      <alignment horizontal="center"/>
    </xf>
    <xf numFmtId="178" fontId="9" fillId="0" borderId="8" xfId="3" applyNumberFormat="1" applyFont="1" applyFill="1" applyBorder="1"/>
    <xf numFmtId="176" fontId="7" fillId="0" borderId="9" xfId="0" applyNumberFormat="1" applyFont="1" applyBorder="1" applyAlignment="1"/>
    <xf numFmtId="0" fontId="7" fillId="0" borderId="10" xfId="0" applyFont="1" applyBorder="1" applyAlignment="1">
      <alignment horizontal="center"/>
    </xf>
    <xf numFmtId="178" fontId="9" fillId="0" borderId="11" xfId="3" applyNumberFormat="1" applyFont="1" applyFill="1" applyBorder="1"/>
    <xf numFmtId="178" fontId="9" fillId="0" borderId="11" xfId="3" applyNumberFormat="1" applyFont="1" applyFill="1" applyBorder="1" applyAlignment="1">
      <alignment horizontal="center"/>
    </xf>
    <xf numFmtId="176" fontId="7" fillId="0" borderId="13" xfId="0" applyNumberFormat="1" applyFont="1" applyBorder="1" applyAlignment="1"/>
    <xf numFmtId="0" fontId="7" fillId="0" borderId="12" xfId="0" applyFont="1" applyBorder="1" applyAlignment="1">
      <alignment horizontal="center"/>
    </xf>
    <xf numFmtId="178" fontId="9" fillId="0" borderId="0" xfId="3" applyNumberFormat="1" applyFont="1" applyFill="1" applyBorder="1"/>
    <xf numFmtId="0" fontId="14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16" fillId="0" borderId="17" xfId="0" applyFont="1" applyBorder="1" applyAlignment="1">
      <alignment horizontal="center"/>
    </xf>
    <xf numFmtId="176" fontId="16" fillId="0" borderId="18" xfId="0" applyNumberFormat="1" applyFont="1" applyBorder="1" applyAlignment="1"/>
    <xf numFmtId="179" fontId="16" fillId="0" borderId="0" xfId="3" applyNumberFormat="1" applyFont="1" applyFill="1" applyBorder="1"/>
    <xf numFmtId="176" fontId="16" fillId="0" borderId="18" xfId="0" applyNumberFormat="1" applyFont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Alignment="1"/>
    <xf numFmtId="0" fontId="11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2" xfId="0" applyBorder="1" applyAlignment="1"/>
    <xf numFmtId="0" fontId="20" fillId="0" borderId="2" xfId="0" applyFont="1" applyBorder="1" applyAlignment="1"/>
    <xf numFmtId="0" fontId="18" fillId="5" borderId="2" xfId="0" applyFont="1" applyFill="1" applyBorder="1" applyAlignment="1">
      <alignment horizontal="center" vertical="center"/>
    </xf>
    <xf numFmtId="14" fontId="17" fillId="7" borderId="2" xfId="0" applyNumberFormat="1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42" fontId="17" fillId="7" borderId="2" xfId="1" applyNumberFormat="1" applyFont="1" applyFill="1" applyBorder="1">
      <alignment vertical="center"/>
    </xf>
    <xf numFmtId="176" fontId="11" fillId="0" borderId="21" xfId="0" applyNumberFormat="1" applyFont="1" applyBorder="1" applyAlignment="1">
      <alignment horizontal="center" vertical="center"/>
    </xf>
    <xf numFmtId="178" fontId="11" fillId="0" borderId="22" xfId="1" applyNumberFormat="1" applyFont="1" applyFill="1" applyBorder="1" applyAlignment="1"/>
    <xf numFmtId="0" fontId="10" fillId="5" borderId="23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176" fontId="11" fillId="0" borderId="26" xfId="0" applyNumberFormat="1" applyFont="1" applyBorder="1" applyAlignment="1">
      <alignment horizontal="center" vertical="center"/>
    </xf>
    <xf numFmtId="0" fontId="11" fillId="0" borderId="27" xfId="0" applyFont="1" applyBorder="1" applyAlignment="1">
      <alignment horizontal="center"/>
    </xf>
    <xf numFmtId="178" fontId="11" fillId="0" borderId="28" xfId="1" applyNumberFormat="1" applyFont="1" applyFill="1" applyBorder="1" applyAlignment="1"/>
    <xf numFmtId="0" fontId="0" fillId="0" borderId="0" xfId="0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6" fontId="11" fillId="0" borderId="0" xfId="1" applyNumberFormat="1" applyFont="1" applyFill="1" applyBorder="1" applyAlignment="1">
      <alignment horizontal="right" vertical="center"/>
    </xf>
    <xf numFmtId="0" fontId="13" fillId="6" borderId="2" xfId="0" applyFont="1" applyFill="1" applyBorder="1" applyAlignment="1">
      <alignment horizontal="center"/>
    </xf>
    <xf numFmtId="0" fontId="21" fillId="6" borderId="2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</cellXfs>
  <cellStyles count="4">
    <cellStyle name="一般" xfId="0" builtinId="0"/>
    <cellStyle name="一般 2" xfId="2" xr:uid="{00000000-0005-0000-0000-000001000000}"/>
    <cellStyle name="貨幣" xfId="1" builtinId="4"/>
    <cellStyle name="貨幣 2" xfId="3" xr:uid="{00000000-0005-0000-0000-000003000000}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78" formatCode="_(&quot;$&quot;* #,##0_);_(&quot;$&quot;* \(#,##0\);_(&quot;$&quot;* &quot;-&quot;??_);_(@_)"/>
      <fill>
        <patternFill patternType="none">
          <fgColor indexed="64"/>
          <bgColor auto="1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yyyy/mm/dd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theme="0"/>
        </right>
        <top/>
        <bottom style="thin">
          <color theme="0"/>
        </bottom>
      </border>
    </dxf>
    <dxf>
      <border outline="0">
        <right style="thin">
          <color indexed="64"/>
        </right>
        <top style="thin">
          <color theme="4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relative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78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76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19050</xdr:rowOff>
    </xdr:from>
    <xdr:ext cx="4667250" cy="236538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22126"/>
        <a:stretch>
          <a:fillRect/>
        </a:stretch>
      </xdr:blipFill>
      <xdr:spPr bwMode="auto">
        <a:xfrm>
          <a:off x="314325" y="190500"/>
          <a:ext cx="4667250" cy="236538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4231</xdr:colOff>
      <xdr:row>0</xdr:row>
      <xdr:rowOff>95250</xdr:rowOff>
    </xdr:from>
    <xdr:ext cx="3520019" cy="331788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22126"/>
        <a:stretch>
          <a:fillRect/>
        </a:stretch>
      </xdr:blipFill>
      <xdr:spPr bwMode="auto">
        <a:xfrm>
          <a:off x="185206" y="95250"/>
          <a:ext cx="3520019" cy="331788"/>
        </a:xfrm>
        <a:prstGeom prst="rect">
          <a:avLst/>
        </a:prstGeom>
        <a:noFill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3175</xdr:colOff>
      <xdr:row>0</xdr:row>
      <xdr:rowOff>109538</xdr:rowOff>
    </xdr:from>
    <xdr:ext cx="4902200" cy="319087"/>
    <xdr:pic>
      <xdr:nvPicPr>
        <xdr:cNvPr id="3" name="圖片 2" descr="圖片03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675" y="109538"/>
          <a:ext cx="4902200" cy="31908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9525</xdr:rowOff>
    </xdr:from>
    <xdr:to>
      <xdr:col>7</xdr:col>
      <xdr:colOff>0</xdr:colOff>
      <xdr:row>1</xdr:row>
      <xdr:rowOff>38100</xdr:rowOff>
    </xdr:to>
    <xdr:pic>
      <xdr:nvPicPr>
        <xdr:cNvPr id="2" name="圖片 1" descr="圖片04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8150" y="9525"/>
          <a:ext cx="5772150" cy="5048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72278C-E544-4AA8-A55B-75F9F87BE01E}" name="表格1" displayName="表格1" ref="B4:F24" totalsRowShown="0" headerRowDxfId="18" dataDxfId="16" headerRowBorderDxfId="17" tableBorderDxfId="15" totalsRowBorderDxfId="14">
  <autoFilter ref="B4:F24" xr:uid="{A54D46C5-9666-4668-B8C9-A7C6A2B86ABA}"/>
  <tableColumns count="5">
    <tableColumn id="1" xr3:uid="{42973727-3A54-4351-A64B-96C8CA6B8282}" name=" 日期" dataDxfId="13"/>
    <tableColumn id="2" xr3:uid="{ACBF03D7-8003-4124-92C0-1C2B695BFDD5}" name="汽車類型" dataDxfId="12"/>
    <tableColumn id="3" xr3:uid="{B64F9FF1-BE5E-4E25-A948-DDD5E00C9DBA}" name="現    況" dataDxfId="11"/>
    <tableColumn id="4" xr3:uid="{A5C35F07-2F0A-42B0-A922-05A166F3D1E7}" name="數量" dataDxfId="10"/>
    <tableColumn id="5" xr3:uid="{98E26306-45DE-4016-9196-253ECFF50628}" name="金額" dataDxfId="9" dataCellStyle="貨幣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表格2" displayName="表格2" ref="B4:F24" totalsRowShown="0" headerRowDxfId="8" dataDxfId="6" headerRowBorderDxfId="7" tableBorderDxfId="5">
  <tableColumns count="5">
    <tableColumn id="1" xr3:uid="{00000000-0010-0000-0000-000001000000}" name=" 日期" dataDxfId="4"/>
    <tableColumn id="2" xr3:uid="{00000000-0010-0000-0000-000002000000}" name="汽車類型" dataDxfId="3"/>
    <tableColumn id="3" xr3:uid="{00000000-0010-0000-0000-000003000000}" name="現    況" dataDxfId="2"/>
    <tableColumn id="4" xr3:uid="{00000000-0010-0000-0000-000004000000}" name="數量" dataDxfId="1"/>
    <tableColumn id="5" xr3:uid="{00000000-0010-0000-0000-000005000000}" name="金額" dataDxfId="0" dataCellStyle="貨幣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多面向">
  <a:themeElements>
    <a:clrScheme name="多面向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多面向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多面向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"/>
  <sheetViews>
    <sheetView tabSelected="1" topLeftCell="A2" workbookViewId="0">
      <selection activeCell="A2" sqref="A2"/>
    </sheetView>
  </sheetViews>
  <sheetFormatPr defaultRowHeight="15.75" x14ac:dyDescent="0.25"/>
  <cols>
    <col min="2" max="2" width="10.77734375" customWidth="1"/>
    <col min="3" max="3" width="12.6640625" bestFit="1" customWidth="1"/>
    <col min="4" max="4" width="11.109375" bestFit="1" customWidth="1"/>
    <col min="5" max="5" width="8.88671875" bestFit="1" customWidth="1"/>
    <col min="6" max="6" width="14.6640625" customWidth="1"/>
  </cols>
  <sheetData>
    <row r="4" ht="21" customHeight="1" x14ac:dyDescent="0.25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4"/>
  <sheetViews>
    <sheetView topLeftCell="A4" workbookViewId="0">
      <selection activeCell="D15" sqref="D15"/>
    </sheetView>
  </sheetViews>
  <sheetFormatPr defaultRowHeight="15.75" x14ac:dyDescent="0.25"/>
  <cols>
    <col min="1" max="1" width="4.33203125" style="22" customWidth="1"/>
    <col min="2" max="2" width="14.44140625" style="22" customWidth="1"/>
    <col min="3" max="3" width="14" style="23" customWidth="1"/>
    <col min="4" max="4" width="11.88671875" style="23" customWidth="1"/>
    <col min="5" max="5" width="8.6640625" style="23" customWidth="1"/>
    <col min="6" max="6" width="12.88671875" style="22" customWidth="1"/>
    <col min="7" max="7" width="3.5546875" style="22" customWidth="1"/>
    <col min="8" max="16384" width="8.88671875" style="22"/>
  </cols>
  <sheetData>
    <row r="1" spans="2:6" ht="13.5" customHeight="1" x14ac:dyDescent="0.25"/>
    <row r="2" spans="2:6" ht="20.25" customHeight="1" x14ac:dyDescent="0.4">
      <c r="B2" s="24"/>
    </row>
    <row r="3" spans="2:6" ht="18.75" customHeight="1" x14ac:dyDescent="0.3">
      <c r="B3" s="49" t="s">
        <v>5</v>
      </c>
      <c r="C3" s="50"/>
      <c r="D3" s="50"/>
      <c r="E3" s="50"/>
      <c r="F3" s="50"/>
    </row>
    <row r="4" spans="2:6" x14ac:dyDescent="0.25">
      <c r="B4" s="39" t="s">
        <v>0</v>
      </c>
      <c r="C4" s="40" t="s">
        <v>1</v>
      </c>
      <c r="D4" s="40" t="s">
        <v>2</v>
      </c>
      <c r="E4" s="40" t="s">
        <v>3</v>
      </c>
      <c r="F4" s="41" t="s">
        <v>4</v>
      </c>
    </row>
    <row r="5" spans="2:6" x14ac:dyDescent="0.25">
      <c r="B5" s="37">
        <v>44728</v>
      </c>
      <c r="C5" s="25" t="s">
        <v>6</v>
      </c>
      <c r="D5" s="25" t="s">
        <v>17</v>
      </c>
      <c r="E5" s="25">
        <v>2</v>
      </c>
      <c r="F5" s="38">
        <f>28500*35*2</f>
        <v>1995000</v>
      </c>
    </row>
    <row r="6" spans="2:6" x14ac:dyDescent="0.25">
      <c r="B6" s="37">
        <v>44727</v>
      </c>
      <c r="C6" s="25" t="s">
        <v>7</v>
      </c>
      <c r="D6" s="25" t="s">
        <v>18</v>
      </c>
      <c r="E6" s="25">
        <v>3</v>
      </c>
      <c r="F6" s="38">
        <f>(3*23000*35)</f>
        <v>2415000</v>
      </c>
    </row>
    <row r="7" spans="2:6" x14ac:dyDescent="0.25">
      <c r="B7" s="37">
        <v>44727</v>
      </c>
      <c r="C7" s="25" t="s">
        <v>24</v>
      </c>
      <c r="D7" s="25" t="s">
        <v>18</v>
      </c>
      <c r="E7" s="25">
        <v>1</v>
      </c>
      <c r="F7" s="38">
        <f>(43000*35)/3</f>
        <v>501666.66666666669</v>
      </c>
    </row>
    <row r="8" spans="2:6" x14ac:dyDescent="0.25">
      <c r="B8" s="37">
        <v>44732</v>
      </c>
      <c r="C8" s="25" t="s">
        <v>9</v>
      </c>
      <c r="D8" s="25" t="s">
        <v>18</v>
      </c>
      <c r="E8" s="25">
        <v>3</v>
      </c>
      <c r="F8" s="38">
        <f>21000*35</f>
        <v>735000</v>
      </c>
    </row>
    <row r="9" spans="2:6" x14ac:dyDescent="0.25">
      <c r="B9" s="37">
        <v>44731</v>
      </c>
      <c r="C9" s="25" t="s">
        <v>10</v>
      </c>
      <c r="D9" s="25" t="s">
        <v>19</v>
      </c>
      <c r="E9" s="25">
        <v>2</v>
      </c>
      <c r="F9" s="38">
        <f>(68000*35*2)/5</f>
        <v>952000</v>
      </c>
    </row>
    <row r="10" spans="2:6" x14ac:dyDescent="0.25">
      <c r="B10" s="37">
        <v>44727</v>
      </c>
      <c r="C10" s="25" t="s">
        <v>6</v>
      </c>
      <c r="D10" s="25" t="s">
        <v>19</v>
      </c>
      <c r="E10" s="25">
        <v>5</v>
      </c>
      <c r="F10" s="38">
        <f>28500*35*5</f>
        <v>4987500</v>
      </c>
    </row>
    <row r="11" spans="2:6" x14ac:dyDescent="0.25">
      <c r="B11" s="37">
        <v>44728</v>
      </c>
      <c r="C11" s="25" t="s">
        <v>7</v>
      </c>
      <c r="D11" s="25" t="s">
        <v>19</v>
      </c>
      <c r="E11" s="25">
        <v>1</v>
      </c>
      <c r="F11" s="38">
        <f>24000*35</f>
        <v>840000</v>
      </c>
    </row>
    <row r="12" spans="2:6" x14ac:dyDescent="0.25">
      <c r="B12" s="37">
        <v>44727</v>
      </c>
      <c r="C12" s="25" t="s">
        <v>24</v>
      </c>
      <c r="D12" s="25" t="s">
        <v>17</v>
      </c>
      <c r="E12" s="25">
        <v>3</v>
      </c>
      <c r="F12" s="38">
        <f>(43000*35)</f>
        <v>1505000</v>
      </c>
    </row>
    <row r="13" spans="2:6" x14ac:dyDescent="0.25">
      <c r="B13" s="37">
        <v>44732</v>
      </c>
      <c r="C13" s="25" t="s">
        <v>9</v>
      </c>
      <c r="D13" s="25" t="s">
        <v>17</v>
      </c>
      <c r="E13" s="25">
        <v>1</v>
      </c>
      <c r="F13" s="38">
        <f>21000*35</f>
        <v>735000</v>
      </c>
    </row>
    <row r="14" spans="2:6" x14ac:dyDescent="0.25">
      <c r="B14" s="37">
        <v>44731</v>
      </c>
      <c r="C14" s="25" t="s">
        <v>10</v>
      </c>
      <c r="D14" s="25" t="s">
        <v>19</v>
      </c>
      <c r="E14" s="25">
        <v>5</v>
      </c>
      <c r="F14" s="38">
        <f>68000*35</f>
        <v>2380000</v>
      </c>
    </row>
    <row r="15" spans="2:6" x14ac:dyDescent="0.25">
      <c r="B15" s="37">
        <v>44727</v>
      </c>
      <c r="C15" s="25" t="s">
        <v>6</v>
      </c>
      <c r="D15" s="25" t="s">
        <v>18</v>
      </c>
      <c r="E15" s="25">
        <v>2</v>
      </c>
      <c r="F15" s="38">
        <f>28500*35*2</f>
        <v>1995000</v>
      </c>
    </row>
    <row r="16" spans="2:6" x14ac:dyDescent="0.25">
      <c r="B16" s="37">
        <v>44758</v>
      </c>
      <c r="C16" s="25" t="s">
        <v>7</v>
      </c>
      <c r="D16" s="25" t="s">
        <v>19</v>
      </c>
      <c r="E16" s="25">
        <v>1</v>
      </c>
      <c r="F16" s="38">
        <f>24000*35</f>
        <v>840000</v>
      </c>
    </row>
    <row r="17" spans="2:6" x14ac:dyDescent="0.25">
      <c r="B17" s="37">
        <v>44757</v>
      </c>
      <c r="C17" s="25" t="s">
        <v>24</v>
      </c>
      <c r="D17" s="25" t="s">
        <v>19</v>
      </c>
      <c r="E17" s="25">
        <v>3</v>
      </c>
      <c r="F17" s="38">
        <f>(43000*35)</f>
        <v>1505000</v>
      </c>
    </row>
    <row r="18" spans="2:6" x14ac:dyDescent="0.25">
      <c r="B18" s="37">
        <v>44762</v>
      </c>
      <c r="C18" s="25" t="s">
        <v>9</v>
      </c>
      <c r="D18" s="25" t="s">
        <v>19</v>
      </c>
      <c r="E18" s="25">
        <v>1</v>
      </c>
      <c r="F18" s="38">
        <f>21000*35</f>
        <v>735000</v>
      </c>
    </row>
    <row r="19" spans="2:6" x14ac:dyDescent="0.25">
      <c r="B19" s="37">
        <v>44761</v>
      </c>
      <c r="C19" s="25" t="s">
        <v>10</v>
      </c>
      <c r="D19" s="25" t="s">
        <v>17</v>
      </c>
      <c r="E19" s="25">
        <v>5</v>
      </c>
      <c r="F19" s="38">
        <f>68000*35</f>
        <v>2380000</v>
      </c>
    </row>
    <row r="20" spans="2:6" x14ac:dyDescent="0.25">
      <c r="B20" s="37">
        <v>44757</v>
      </c>
      <c r="C20" s="25" t="s">
        <v>6</v>
      </c>
      <c r="D20" s="25" t="s">
        <v>17</v>
      </c>
      <c r="E20" s="25">
        <v>2</v>
      </c>
      <c r="F20" s="38">
        <f>28500*35*2</f>
        <v>1995000</v>
      </c>
    </row>
    <row r="21" spans="2:6" x14ac:dyDescent="0.25">
      <c r="B21" s="37">
        <v>44758</v>
      </c>
      <c r="C21" s="25" t="s">
        <v>7</v>
      </c>
      <c r="D21" s="25" t="s">
        <v>18</v>
      </c>
      <c r="E21" s="25">
        <v>1</v>
      </c>
      <c r="F21" s="38">
        <f>24000*35</f>
        <v>840000</v>
      </c>
    </row>
    <row r="22" spans="2:6" x14ac:dyDescent="0.25">
      <c r="B22" s="37">
        <v>44757</v>
      </c>
      <c r="C22" s="25" t="s">
        <v>24</v>
      </c>
      <c r="D22" s="25" t="s">
        <v>17</v>
      </c>
      <c r="E22" s="25">
        <v>1</v>
      </c>
      <c r="F22" s="38">
        <f>(43000*35)/3</f>
        <v>501666.66666666669</v>
      </c>
    </row>
    <row r="23" spans="2:6" x14ac:dyDescent="0.25">
      <c r="B23" s="37">
        <v>44762</v>
      </c>
      <c r="C23" s="25" t="s">
        <v>9</v>
      </c>
      <c r="D23" s="25" t="s">
        <v>18</v>
      </c>
      <c r="E23" s="25">
        <v>5</v>
      </c>
      <c r="F23" s="38">
        <f>21000*35*5</f>
        <v>3675000</v>
      </c>
    </row>
    <row r="24" spans="2:6" x14ac:dyDescent="0.25">
      <c r="B24" s="42">
        <v>44761</v>
      </c>
      <c r="C24" s="43" t="s">
        <v>10</v>
      </c>
      <c r="D24" s="43" t="s">
        <v>8</v>
      </c>
      <c r="E24" s="43">
        <v>3</v>
      </c>
      <c r="F24" s="44">
        <f>(68000*35*3)/5</f>
        <v>1428000</v>
      </c>
    </row>
  </sheetData>
  <mergeCells count="1">
    <mergeCell ref="B3:F3"/>
  </mergeCells>
  <phoneticPr fontId="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4"/>
  <sheetViews>
    <sheetView workbookViewId="0">
      <selection activeCell="O18" sqref="O18"/>
    </sheetView>
  </sheetViews>
  <sheetFormatPr defaultRowHeight="15.75" x14ac:dyDescent="0.25"/>
  <cols>
    <col min="1" max="1" width="2.5546875" style="22" customWidth="1"/>
    <col min="2" max="2" width="11.109375" style="22" customWidth="1"/>
    <col min="3" max="3" width="10.109375" style="23" customWidth="1"/>
    <col min="4" max="4" width="8.44140625" style="23" customWidth="1"/>
    <col min="5" max="5" width="6.5546875" style="23" customWidth="1"/>
    <col min="6" max="6" width="10.5546875" style="22" customWidth="1"/>
    <col min="7" max="7" width="5.33203125" style="22" customWidth="1"/>
    <col min="8" max="8" width="8.88671875" style="22" customWidth="1"/>
    <col min="9" max="9" width="7.44140625" style="22" customWidth="1"/>
    <col min="10" max="10" width="5.77734375" style="22" customWidth="1"/>
    <col min="11" max="11" width="7.44140625" style="22" customWidth="1"/>
    <col min="12" max="12" width="10.5546875" style="22" customWidth="1"/>
    <col min="13" max="13" width="5.77734375" style="22" customWidth="1"/>
    <col min="14" max="16384" width="8.88671875" style="22"/>
  </cols>
  <sheetData>
    <row r="1" spans="2:12" ht="13.5" customHeight="1" x14ac:dyDescent="0.25"/>
    <row r="2" spans="2:12" ht="20.25" customHeight="1" x14ac:dyDescent="0.4">
      <c r="B2" s="24"/>
    </row>
    <row r="3" spans="2:12" ht="18.75" customHeight="1" x14ac:dyDescent="0.3">
      <c r="B3" s="51" t="s">
        <v>14</v>
      </c>
      <c r="C3" s="52"/>
      <c r="D3" s="52"/>
      <c r="E3" s="52"/>
      <c r="F3" s="53"/>
      <c r="H3" s="54" t="s">
        <v>11</v>
      </c>
      <c r="I3" s="54"/>
      <c r="J3" s="54"/>
      <c r="K3" s="54"/>
      <c r="L3" s="54"/>
    </row>
    <row r="4" spans="2:12" x14ac:dyDescent="0.25">
      <c r="B4" s="26" t="s">
        <v>0</v>
      </c>
      <c r="C4" s="27" t="s">
        <v>1</v>
      </c>
      <c r="D4" s="27" t="s">
        <v>2</v>
      </c>
      <c r="E4" s="27" t="s">
        <v>3</v>
      </c>
      <c r="F4" s="28" t="s">
        <v>4</v>
      </c>
      <c r="H4" s="29" t="s">
        <v>1</v>
      </c>
      <c r="I4" s="29" t="s">
        <v>2</v>
      </c>
      <c r="J4" s="29" t="s">
        <v>3</v>
      </c>
      <c r="K4" s="29" t="s">
        <v>3</v>
      </c>
      <c r="L4" s="29" t="s">
        <v>4</v>
      </c>
    </row>
    <row r="5" spans="2:12" x14ac:dyDescent="0.25">
      <c r="B5" s="1">
        <v>44728</v>
      </c>
      <c r="C5" s="2" t="s">
        <v>20</v>
      </c>
      <c r="D5" s="2" t="s">
        <v>17</v>
      </c>
      <c r="E5" s="2">
        <v>2</v>
      </c>
      <c r="F5" s="3">
        <v>1995000</v>
      </c>
      <c r="H5" s="30"/>
      <c r="I5" s="31"/>
      <c r="J5" s="30" t="s">
        <v>12</v>
      </c>
      <c r="K5" s="30" t="s">
        <v>13</v>
      </c>
      <c r="L5" s="31"/>
    </row>
    <row r="6" spans="2:12" x14ac:dyDescent="0.25">
      <c r="B6" s="4">
        <v>44727</v>
      </c>
      <c r="C6" s="5" t="s">
        <v>21</v>
      </c>
      <c r="D6" s="5" t="s">
        <v>18</v>
      </c>
      <c r="E6" s="5">
        <v>3</v>
      </c>
      <c r="F6" s="6">
        <v>2415000</v>
      </c>
    </row>
    <row r="7" spans="2:12" x14ac:dyDescent="0.25">
      <c r="B7" s="4">
        <v>44727</v>
      </c>
      <c r="C7" s="5" t="s">
        <v>24</v>
      </c>
      <c r="D7" s="5" t="s">
        <v>18</v>
      </c>
      <c r="E7" s="5">
        <v>1</v>
      </c>
      <c r="F7" s="6">
        <v>501666.66666666669</v>
      </c>
    </row>
    <row r="8" spans="2:12" x14ac:dyDescent="0.25">
      <c r="B8" s="4">
        <v>44732</v>
      </c>
      <c r="C8" s="5" t="s">
        <v>22</v>
      </c>
      <c r="D8" s="5" t="s">
        <v>18</v>
      </c>
      <c r="E8" s="5">
        <v>3</v>
      </c>
      <c r="F8" s="6">
        <v>735000</v>
      </c>
    </row>
    <row r="9" spans="2:12" ht="14.25" customHeight="1" x14ac:dyDescent="0.25">
      <c r="B9" s="4">
        <v>44731</v>
      </c>
      <c r="C9" s="5" t="s">
        <v>23</v>
      </c>
      <c r="D9" s="5" t="s">
        <v>19</v>
      </c>
      <c r="E9" s="5">
        <v>2</v>
      </c>
      <c r="F9" s="6">
        <v>952000</v>
      </c>
    </row>
    <row r="10" spans="2:12" ht="14.25" customHeight="1" x14ac:dyDescent="0.25">
      <c r="B10" s="4">
        <v>44727</v>
      </c>
      <c r="C10" s="5" t="s">
        <v>20</v>
      </c>
      <c r="D10" s="5" t="s">
        <v>19</v>
      </c>
      <c r="E10" s="5">
        <v>5</v>
      </c>
      <c r="F10" s="7">
        <v>4987500</v>
      </c>
    </row>
    <row r="11" spans="2:12" x14ac:dyDescent="0.25">
      <c r="B11" s="4">
        <v>44728</v>
      </c>
      <c r="C11" s="5" t="s">
        <v>21</v>
      </c>
      <c r="D11" s="5" t="s">
        <v>19</v>
      </c>
      <c r="E11" s="5">
        <v>1</v>
      </c>
      <c r="F11" s="6">
        <v>840000</v>
      </c>
      <c r="H11" s="29" t="s">
        <v>1</v>
      </c>
      <c r="I11" s="29" t="s">
        <v>3</v>
      </c>
      <c r="J11" s="32" t="s">
        <v>4</v>
      </c>
      <c r="K11" s="29" t="s">
        <v>2</v>
      </c>
    </row>
    <row r="12" spans="2:12" x14ac:dyDescent="0.25">
      <c r="B12" s="4">
        <v>44727</v>
      </c>
      <c r="C12" s="5" t="s">
        <v>24</v>
      </c>
      <c r="D12" s="5" t="s">
        <v>17</v>
      </c>
      <c r="E12" s="5">
        <v>3</v>
      </c>
      <c r="F12" s="6">
        <v>1505000</v>
      </c>
    </row>
    <row r="13" spans="2:12" x14ac:dyDescent="0.25">
      <c r="B13" s="4">
        <v>44732</v>
      </c>
      <c r="C13" s="5" t="s">
        <v>22</v>
      </c>
      <c r="D13" s="5" t="s">
        <v>17</v>
      </c>
      <c r="E13" s="5">
        <v>1</v>
      </c>
      <c r="F13" s="6">
        <v>735000</v>
      </c>
    </row>
    <row r="14" spans="2:12" x14ac:dyDescent="0.25">
      <c r="B14" s="4">
        <v>44731</v>
      </c>
      <c r="C14" s="5" t="s">
        <v>23</v>
      </c>
      <c r="D14" s="5" t="s">
        <v>19</v>
      </c>
      <c r="E14" s="5">
        <v>5</v>
      </c>
      <c r="F14" s="6">
        <v>2380000</v>
      </c>
    </row>
    <row r="15" spans="2:12" x14ac:dyDescent="0.25">
      <c r="B15" s="4">
        <v>44727</v>
      </c>
      <c r="C15" s="5" t="s">
        <v>20</v>
      </c>
      <c r="D15" s="5" t="s">
        <v>18</v>
      </c>
      <c r="E15" s="5">
        <v>2</v>
      </c>
      <c r="F15" s="6">
        <v>1995000</v>
      </c>
    </row>
    <row r="16" spans="2:12" x14ac:dyDescent="0.25">
      <c r="B16" s="4">
        <v>44758</v>
      </c>
      <c r="C16" s="5" t="s">
        <v>21</v>
      </c>
      <c r="D16" s="5" t="s">
        <v>19</v>
      </c>
      <c r="E16" s="5">
        <v>1</v>
      </c>
      <c r="F16" s="6">
        <v>840000</v>
      </c>
    </row>
    <row r="17" spans="2:6" x14ac:dyDescent="0.25">
      <c r="B17" s="4">
        <v>44757</v>
      </c>
      <c r="C17" s="5" t="s">
        <v>24</v>
      </c>
      <c r="D17" s="5" t="s">
        <v>19</v>
      </c>
      <c r="E17" s="5">
        <v>3</v>
      </c>
      <c r="F17" s="6">
        <v>1505000</v>
      </c>
    </row>
    <row r="18" spans="2:6" x14ac:dyDescent="0.25">
      <c r="B18" s="4">
        <v>44762</v>
      </c>
      <c r="C18" s="5" t="s">
        <v>22</v>
      </c>
      <c r="D18" s="5" t="s">
        <v>19</v>
      </c>
      <c r="E18" s="5">
        <v>1</v>
      </c>
      <c r="F18" s="6">
        <v>735000</v>
      </c>
    </row>
    <row r="19" spans="2:6" x14ac:dyDescent="0.25">
      <c r="B19" s="4">
        <v>44761</v>
      </c>
      <c r="C19" s="5" t="s">
        <v>23</v>
      </c>
      <c r="D19" s="5" t="s">
        <v>17</v>
      </c>
      <c r="E19" s="5">
        <v>5</v>
      </c>
      <c r="F19" s="6">
        <v>2380000</v>
      </c>
    </row>
    <row r="20" spans="2:6" x14ac:dyDescent="0.25">
      <c r="B20" s="4">
        <v>44757</v>
      </c>
      <c r="C20" s="5" t="s">
        <v>20</v>
      </c>
      <c r="D20" s="5" t="s">
        <v>17</v>
      </c>
      <c r="E20" s="5">
        <v>2</v>
      </c>
      <c r="F20" s="6">
        <v>1995000</v>
      </c>
    </row>
    <row r="21" spans="2:6" x14ac:dyDescent="0.25">
      <c r="B21" s="4">
        <v>44758</v>
      </c>
      <c r="C21" s="5" t="s">
        <v>21</v>
      </c>
      <c r="D21" s="5" t="s">
        <v>18</v>
      </c>
      <c r="E21" s="5">
        <v>1</v>
      </c>
      <c r="F21" s="6">
        <v>840000</v>
      </c>
    </row>
    <row r="22" spans="2:6" x14ac:dyDescent="0.25">
      <c r="B22" s="4">
        <v>44757</v>
      </c>
      <c r="C22" s="5" t="s">
        <v>24</v>
      </c>
      <c r="D22" s="5" t="s">
        <v>17</v>
      </c>
      <c r="E22" s="5">
        <v>1</v>
      </c>
      <c r="F22" s="6">
        <v>501666.66666666669</v>
      </c>
    </row>
    <row r="23" spans="2:6" x14ac:dyDescent="0.25">
      <c r="B23" s="4">
        <v>44762</v>
      </c>
      <c r="C23" s="5" t="s">
        <v>22</v>
      </c>
      <c r="D23" s="5" t="s">
        <v>18</v>
      </c>
      <c r="E23" s="5">
        <v>5</v>
      </c>
      <c r="F23" s="6">
        <v>3675000</v>
      </c>
    </row>
    <row r="24" spans="2:6" x14ac:dyDescent="0.25">
      <c r="B24" s="8">
        <v>44761</v>
      </c>
      <c r="C24" s="9" t="s">
        <v>23</v>
      </c>
      <c r="D24" s="9" t="s">
        <v>19</v>
      </c>
      <c r="E24" s="9">
        <v>3</v>
      </c>
      <c r="F24" s="10">
        <v>1428000</v>
      </c>
    </row>
  </sheetData>
  <mergeCells count="2">
    <mergeCell ref="B3:F3"/>
    <mergeCell ref="H3:L3"/>
  </mergeCells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24"/>
  <sheetViews>
    <sheetView zoomScaleNormal="100" workbookViewId="0">
      <selection activeCell="I12" sqref="I12"/>
    </sheetView>
  </sheetViews>
  <sheetFormatPr defaultRowHeight="15.75" x14ac:dyDescent="0.25"/>
  <cols>
    <col min="1" max="1" width="4.33203125" style="22" customWidth="1"/>
    <col min="2" max="2" width="14.44140625" style="22" customWidth="1"/>
    <col min="3" max="3" width="14" style="23" customWidth="1"/>
    <col min="4" max="4" width="10.44140625" style="23" customWidth="1"/>
    <col min="5" max="5" width="10.5546875" style="23" customWidth="1"/>
    <col min="6" max="6" width="15.77734375" style="22" customWidth="1"/>
    <col min="7" max="7" width="3.5546875" style="22" customWidth="1"/>
    <col min="8" max="16384" width="8.88671875" style="22"/>
  </cols>
  <sheetData>
    <row r="1" spans="2:6" ht="13.5" customHeight="1" x14ac:dyDescent="0.25"/>
    <row r="2" spans="2:6" ht="20.25" customHeight="1" x14ac:dyDescent="0.4">
      <c r="B2" s="24"/>
    </row>
    <row r="3" spans="2:6" ht="18.75" customHeight="1" x14ac:dyDescent="0.3">
      <c r="B3" s="55" t="s">
        <v>5</v>
      </c>
      <c r="C3" s="55"/>
      <c r="D3" s="55"/>
      <c r="E3" s="55"/>
      <c r="F3" s="55"/>
    </row>
    <row r="4" spans="2:6" x14ac:dyDescent="0.25">
      <c r="B4" s="33" t="s">
        <v>0</v>
      </c>
      <c r="C4" s="33" t="s">
        <v>1</v>
      </c>
      <c r="D4" s="33" t="s">
        <v>2</v>
      </c>
      <c r="E4" s="33" t="s">
        <v>3</v>
      </c>
      <c r="F4" s="33" t="s">
        <v>4</v>
      </c>
    </row>
    <row r="5" spans="2:6" x14ac:dyDescent="0.25">
      <c r="B5" s="34">
        <v>44728</v>
      </c>
      <c r="C5" s="35" t="s">
        <v>20</v>
      </c>
      <c r="D5" s="35" t="s">
        <v>17</v>
      </c>
      <c r="E5" s="35">
        <v>2</v>
      </c>
      <c r="F5" s="36">
        <v>1995000</v>
      </c>
    </row>
    <row r="6" spans="2:6" x14ac:dyDescent="0.25">
      <c r="B6" s="34">
        <v>44727</v>
      </c>
      <c r="C6" s="35" t="s">
        <v>21</v>
      </c>
      <c r="D6" s="35" t="s">
        <v>18</v>
      </c>
      <c r="E6" s="35">
        <v>3</v>
      </c>
      <c r="F6" s="36">
        <v>2415000</v>
      </c>
    </row>
    <row r="7" spans="2:6" x14ac:dyDescent="0.25">
      <c r="B7" s="34">
        <v>44727</v>
      </c>
      <c r="C7" s="35" t="s">
        <v>24</v>
      </c>
      <c r="D7" s="35" t="s">
        <v>18</v>
      </c>
      <c r="E7" s="35">
        <v>1</v>
      </c>
      <c r="F7" s="36">
        <v>501666</v>
      </c>
    </row>
    <row r="8" spans="2:6" x14ac:dyDescent="0.25">
      <c r="B8" s="34">
        <v>44732</v>
      </c>
      <c r="C8" s="35" t="s">
        <v>22</v>
      </c>
      <c r="D8" s="35" t="s">
        <v>18</v>
      </c>
      <c r="E8" s="35">
        <v>3</v>
      </c>
      <c r="F8" s="36">
        <v>735000</v>
      </c>
    </row>
    <row r="9" spans="2:6" x14ac:dyDescent="0.25">
      <c r="B9" s="34">
        <v>44731</v>
      </c>
      <c r="C9" s="35" t="s">
        <v>23</v>
      </c>
      <c r="D9" s="35" t="s">
        <v>19</v>
      </c>
      <c r="E9" s="35">
        <v>2</v>
      </c>
      <c r="F9" s="36">
        <v>952000</v>
      </c>
    </row>
    <row r="10" spans="2:6" x14ac:dyDescent="0.25">
      <c r="B10" s="34">
        <v>44727</v>
      </c>
      <c r="C10" s="35" t="s">
        <v>20</v>
      </c>
      <c r="D10" s="35" t="s">
        <v>19</v>
      </c>
      <c r="E10" s="35">
        <v>5</v>
      </c>
      <c r="F10" s="36">
        <v>4987500</v>
      </c>
    </row>
    <row r="11" spans="2:6" x14ac:dyDescent="0.25">
      <c r="B11" s="34">
        <v>44728</v>
      </c>
      <c r="C11" s="35" t="s">
        <v>21</v>
      </c>
      <c r="D11" s="35" t="s">
        <v>19</v>
      </c>
      <c r="E11" s="35">
        <v>1</v>
      </c>
      <c r="F11" s="36">
        <v>840000</v>
      </c>
    </row>
    <row r="12" spans="2:6" x14ac:dyDescent="0.25">
      <c r="B12" s="34">
        <v>44727</v>
      </c>
      <c r="C12" s="35" t="s">
        <v>24</v>
      </c>
      <c r="D12" s="35" t="s">
        <v>17</v>
      </c>
      <c r="E12" s="35">
        <v>3</v>
      </c>
      <c r="F12" s="36">
        <v>1505000</v>
      </c>
    </row>
    <row r="13" spans="2:6" x14ac:dyDescent="0.25">
      <c r="B13" s="34">
        <v>44732</v>
      </c>
      <c r="C13" s="35" t="s">
        <v>22</v>
      </c>
      <c r="D13" s="35" t="s">
        <v>17</v>
      </c>
      <c r="E13" s="35">
        <v>1</v>
      </c>
      <c r="F13" s="36">
        <v>735000</v>
      </c>
    </row>
    <row r="14" spans="2:6" x14ac:dyDescent="0.25">
      <c r="B14" s="34">
        <v>44731</v>
      </c>
      <c r="C14" s="35" t="s">
        <v>23</v>
      </c>
      <c r="D14" s="35" t="s">
        <v>19</v>
      </c>
      <c r="E14" s="35">
        <v>5</v>
      </c>
      <c r="F14" s="36">
        <v>2380000</v>
      </c>
    </row>
    <row r="15" spans="2:6" x14ac:dyDescent="0.25">
      <c r="B15" s="34">
        <v>44727</v>
      </c>
      <c r="C15" s="35" t="s">
        <v>20</v>
      </c>
      <c r="D15" s="35" t="s">
        <v>18</v>
      </c>
      <c r="E15" s="35">
        <v>2</v>
      </c>
      <c r="F15" s="36">
        <v>1995000</v>
      </c>
    </row>
    <row r="16" spans="2:6" x14ac:dyDescent="0.25">
      <c r="B16" s="34">
        <v>44758</v>
      </c>
      <c r="C16" s="35" t="s">
        <v>21</v>
      </c>
      <c r="D16" s="35" t="s">
        <v>19</v>
      </c>
      <c r="E16" s="35">
        <v>1</v>
      </c>
      <c r="F16" s="36">
        <v>840000</v>
      </c>
    </row>
    <row r="17" spans="2:6" x14ac:dyDescent="0.25">
      <c r="B17" s="34">
        <v>44757</v>
      </c>
      <c r="C17" s="35" t="s">
        <v>24</v>
      </c>
      <c r="D17" s="35" t="s">
        <v>19</v>
      </c>
      <c r="E17" s="35">
        <v>3</v>
      </c>
      <c r="F17" s="36">
        <v>1505000</v>
      </c>
    </row>
    <row r="18" spans="2:6" x14ac:dyDescent="0.25">
      <c r="B18" s="34">
        <v>44762</v>
      </c>
      <c r="C18" s="35" t="s">
        <v>22</v>
      </c>
      <c r="D18" s="35" t="s">
        <v>19</v>
      </c>
      <c r="E18" s="35">
        <v>1</v>
      </c>
      <c r="F18" s="36">
        <v>735000</v>
      </c>
    </row>
    <row r="19" spans="2:6" x14ac:dyDescent="0.25">
      <c r="B19" s="34">
        <v>44761</v>
      </c>
      <c r="C19" s="35" t="s">
        <v>23</v>
      </c>
      <c r="D19" s="35" t="s">
        <v>17</v>
      </c>
      <c r="E19" s="35">
        <v>5</v>
      </c>
      <c r="F19" s="36">
        <v>2380000</v>
      </c>
    </row>
    <row r="20" spans="2:6" x14ac:dyDescent="0.25">
      <c r="B20" s="34">
        <v>44757</v>
      </c>
      <c r="C20" s="35" t="s">
        <v>20</v>
      </c>
      <c r="D20" s="35" t="s">
        <v>17</v>
      </c>
      <c r="E20" s="35">
        <v>2</v>
      </c>
      <c r="F20" s="36">
        <v>1995000</v>
      </c>
    </row>
    <row r="21" spans="2:6" x14ac:dyDescent="0.25">
      <c r="B21" s="34">
        <v>44758</v>
      </c>
      <c r="C21" s="35" t="s">
        <v>21</v>
      </c>
      <c r="D21" s="35" t="s">
        <v>18</v>
      </c>
      <c r="E21" s="35">
        <v>1</v>
      </c>
      <c r="F21" s="36">
        <v>840000</v>
      </c>
    </row>
    <row r="22" spans="2:6" x14ac:dyDescent="0.25">
      <c r="B22" s="34">
        <v>44757</v>
      </c>
      <c r="C22" s="35" t="s">
        <v>24</v>
      </c>
      <c r="D22" s="35" t="s">
        <v>17</v>
      </c>
      <c r="E22" s="35">
        <v>1</v>
      </c>
      <c r="F22" s="36">
        <v>501666</v>
      </c>
    </row>
    <row r="23" spans="2:6" x14ac:dyDescent="0.25">
      <c r="B23" s="34">
        <v>44762</v>
      </c>
      <c r="C23" s="35" t="s">
        <v>22</v>
      </c>
      <c r="D23" s="35" t="s">
        <v>18</v>
      </c>
      <c r="E23" s="35">
        <v>5</v>
      </c>
      <c r="F23" s="36">
        <v>3675000</v>
      </c>
    </row>
    <row r="24" spans="2:6" x14ac:dyDescent="0.25">
      <c r="B24" s="34">
        <v>44761</v>
      </c>
      <c r="C24" s="35" t="s">
        <v>23</v>
      </c>
      <c r="D24" s="35" t="s">
        <v>19</v>
      </c>
      <c r="E24" s="35">
        <v>3</v>
      </c>
      <c r="F24" s="36">
        <v>1428000</v>
      </c>
    </row>
  </sheetData>
  <mergeCells count="1">
    <mergeCell ref="B3:F3"/>
  </mergeCells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22"/>
  <sheetViews>
    <sheetView workbookViewId="0">
      <selection activeCell="E28" sqref="E28"/>
    </sheetView>
  </sheetViews>
  <sheetFormatPr defaultRowHeight="15.75" x14ac:dyDescent="0.25"/>
  <cols>
    <col min="1" max="1" width="3.21875" customWidth="1"/>
    <col min="2" max="2" width="7.109375" customWidth="1"/>
    <col min="3" max="3" width="10.6640625" customWidth="1"/>
    <col min="4" max="4" width="10.44140625" customWidth="1"/>
    <col min="5" max="5" width="8.109375" customWidth="1"/>
    <col min="6" max="10" width="8.77734375" customWidth="1"/>
    <col min="11" max="11" width="12.5546875" customWidth="1"/>
  </cols>
  <sheetData>
    <row r="2" spans="2:11" ht="18.75" customHeight="1" x14ac:dyDescent="0.25">
      <c r="B2" s="11" t="s">
        <v>15</v>
      </c>
      <c r="C2" s="12" t="s">
        <v>0</v>
      </c>
      <c r="D2" s="12" t="s">
        <v>1</v>
      </c>
      <c r="E2" s="12" t="s">
        <v>2</v>
      </c>
      <c r="F2" s="12" t="s">
        <v>3</v>
      </c>
      <c r="G2" s="12" t="s">
        <v>3</v>
      </c>
      <c r="H2" s="12" t="s">
        <v>3</v>
      </c>
      <c r="I2" s="12" t="s">
        <v>3</v>
      </c>
      <c r="J2" s="12" t="s">
        <v>3</v>
      </c>
      <c r="K2" s="13" t="s">
        <v>4</v>
      </c>
    </row>
    <row r="3" spans="2:11" x14ac:dyDescent="0.25">
      <c r="B3" s="16">
        <v>1</v>
      </c>
      <c r="C3" s="17">
        <v>44728</v>
      </c>
      <c r="D3" s="14" t="s">
        <v>20</v>
      </c>
      <c r="E3" s="14" t="s">
        <v>17</v>
      </c>
      <c r="F3" s="15">
        <v>1</v>
      </c>
      <c r="G3" s="15">
        <v>1</v>
      </c>
      <c r="H3" s="15">
        <v>1</v>
      </c>
      <c r="I3" s="15">
        <v>1</v>
      </c>
      <c r="J3" s="15">
        <v>2</v>
      </c>
      <c r="K3" s="18">
        <v>1995000</v>
      </c>
    </row>
    <row r="4" spans="2:11" x14ac:dyDescent="0.25">
      <c r="B4" s="16">
        <v>2</v>
      </c>
      <c r="C4" s="17">
        <v>44727</v>
      </c>
      <c r="D4" s="14" t="s">
        <v>21</v>
      </c>
      <c r="E4" s="14" t="s">
        <v>18</v>
      </c>
      <c r="F4" s="15">
        <v>1</v>
      </c>
      <c r="G4" s="15">
        <v>1</v>
      </c>
      <c r="H4" s="15">
        <v>1</v>
      </c>
      <c r="I4" s="15">
        <v>1</v>
      </c>
      <c r="J4" s="15">
        <v>3</v>
      </c>
      <c r="K4" s="18">
        <v>2415000</v>
      </c>
    </row>
    <row r="5" spans="2:11" x14ac:dyDescent="0.25">
      <c r="B5" s="16">
        <v>3</v>
      </c>
      <c r="C5" s="17">
        <v>44727</v>
      </c>
      <c r="D5" s="14" t="s">
        <v>24</v>
      </c>
      <c r="E5" s="14" t="s">
        <v>18</v>
      </c>
      <c r="F5" s="15">
        <v>1</v>
      </c>
      <c r="G5" s="15">
        <v>1</v>
      </c>
      <c r="H5" s="15">
        <v>1</v>
      </c>
      <c r="I5" s="15">
        <v>1</v>
      </c>
      <c r="J5" s="15">
        <v>4</v>
      </c>
      <c r="K5" s="18">
        <v>501667</v>
      </c>
    </row>
    <row r="6" spans="2:11" x14ac:dyDescent="0.25">
      <c r="B6" s="16">
        <v>4</v>
      </c>
      <c r="C6" s="17">
        <v>44732</v>
      </c>
      <c r="D6" s="14" t="s">
        <v>22</v>
      </c>
      <c r="E6" s="14" t="s">
        <v>18</v>
      </c>
      <c r="F6" s="15">
        <v>1</v>
      </c>
      <c r="G6" s="15">
        <v>1</v>
      </c>
      <c r="H6" s="15">
        <v>1</v>
      </c>
      <c r="I6" s="15">
        <v>1</v>
      </c>
      <c r="J6" s="15">
        <v>3</v>
      </c>
      <c r="K6" s="18">
        <v>735000</v>
      </c>
    </row>
    <row r="7" spans="2:11" x14ac:dyDescent="0.25">
      <c r="B7" s="16">
        <v>5</v>
      </c>
      <c r="C7" s="17">
        <v>44731</v>
      </c>
      <c r="D7" s="14" t="s">
        <v>23</v>
      </c>
      <c r="E7" s="14" t="s">
        <v>19</v>
      </c>
      <c r="F7" s="15">
        <v>1</v>
      </c>
      <c r="G7" s="15">
        <v>1</v>
      </c>
      <c r="H7" s="15">
        <v>1</v>
      </c>
      <c r="I7" s="15">
        <v>1</v>
      </c>
      <c r="J7" s="15">
        <v>2</v>
      </c>
      <c r="K7" s="18">
        <v>952000</v>
      </c>
    </row>
    <row r="8" spans="2:11" x14ac:dyDescent="0.25">
      <c r="B8" s="16">
        <v>6</v>
      </c>
      <c r="C8" s="17">
        <v>44727</v>
      </c>
      <c r="D8" s="14" t="s">
        <v>20</v>
      </c>
      <c r="E8" s="14" t="s">
        <v>19</v>
      </c>
      <c r="F8" s="15">
        <v>1</v>
      </c>
      <c r="G8" s="15">
        <v>1</v>
      </c>
      <c r="H8" s="15">
        <v>1</v>
      </c>
      <c r="I8" s="15">
        <v>1</v>
      </c>
      <c r="J8" s="15">
        <v>5</v>
      </c>
      <c r="K8" s="18">
        <v>4987500</v>
      </c>
    </row>
    <row r="9" spans="2:11" x14ac:dyDescent="0.25">
      <c r="B9" s="16">
        <v>7</v>
      </c>
      <c r="C9" s="17">
        <v>44728</v>
      </c>
      <c r="D9" s="14" t="s">
        <v>21</v>
      </c>
      <c r="E9" s="14" t="s">
        <v>19</v>
      </c>
      <c r="F9" s="15">
        <v>2</v>
      </c>
      <c r="G9" s="15">
        <v>2</v>
      </c>
      <c r="H9" s="15">
        <v>2</v>
      </c>
      <c r="I9" s="15">
        <v>2</v>
      </c>
      <c r="J9" s="15">
        <v>1</v>
      </c>
      <c r="K9" s="18">
        <v>840000</v>
      </c>
    </row>
    <row r="10" spans="2:11" x14ac:dyDescent="0.25">
      <c r="B10" s="16">
        <v>8</v>
      </c>
      <c r="C10" s="17">
        <v>44727</v>
      </c>
      <c r="D10" s="14" t="s">
        <v>24</v>
      </c>
      <c r="E10" s="14" t="s">
        <v>17</v>
      </c>
      <c r="F10" s="15">
        <v>2</v>
      </c>
      <c r="G10" s="15">
        <v>2</v>
      </c>
      <c r="H10" s="15">
        <v>2</v>
      </c>
      <c r="I10" s="15">
        <v>2</v>
      </c>
      <c r="J10" s="15">
        <v>3</v>
      </c>
      <c r="K10" s="18">
        <v>1505000</v>
      </c>
    </row>
    <row r="11" spans="2:11" x14ac:dyDescent="0.25">
      <c r="B11" s="16">
        <v>9</v>
      </c>
      <c r="C11" s="17">
        <v>44732</v>
      </c>
      <c r="D11" s="14" t="s">
        <v>22</v>
      </c>
      <c r="E11" s="14" t="s">
        <v>17</v>
      </c>
      <c r="F11" s="15">
        <v>2</v>
      </c>
      <c r="G11" s="15">
        <v>2</v>
      </c>
      <c r="H11" s="15">
        <v>2</v>
      </c>
      <c r="I11" s="15">
        <v>2</v>
      </c>
      <c r="J11" s="15">
        <v>1</v>
      </c>
      <c r="K11" s="18">
        <v>735000</v>
      </c>
    </row>
    <row r="12" spans="2:11" x14ac:dyDescent="0.25">
      <c r="B12" s="16">
        <v>10</v>
      </c>
      <c r="C12" s="17">
        <v>44731</v>
      </c>
      <c r="D12" s="14" t="s">
        <v>23</v>
      </c>
      <c r="E12" s="14" t="s">
        <v>19</v>
      </c>
      <c r="F12" s="15">
        <v>2</v>
      </c>
      <c r="G12" s="15">
        <v>2</v>
      </c>
      <c r="H12" s="15">
        <v>2</v>
      </c>
      <c r="I12" s="15">
        <v>2</v>
      </c>
      <c r="J12" s="15">
        <v>2</v>
      </c>
      <c r="K12" s="18">
        <v>2380000</v>
      </c>
    </row>
    <row r="13" spans="2:11" x14ac:dyDescent="0.25">
      <c r="B13" s="16">
        <v>11</v>
      </c>
      <c r="C13" s="17">
        <v>44727</v>
      </c>
      <c r="D13" s="14" t="s">
        <v>20</v>
      </c>
      <c r="E13" s="14" t="s">
        <v>18</v>
      </c>
      <c r="F13" s="15">
        <v>3</v>
      </c>
      <c r="G13" s="15">
        <v>3</v>
      </c>
      <c r="H13" s="15">
        <v>3</v>
      </c>
      <c r="I13" s="15">
        <v>3</v>
      </c>
      <c r="J13" s="15">
        <v>4</v>
      </c>
      <c r="K13" s="18">
        <v>1995000</v>
      </c>
    </row>
    <row r="14" spans="2:11" x14ac:dyDescent="0.25">
      <c r="B14" s="16">
        <v>12</v>
      </c>
      <c r="C14" s="17">
        <v>44758</v>
      </c>
      <c r="D14" s="14" t="s">
        <v>21</v>
      </c>
      <c r="E14" s="14" t="s">
        <v>19</v>
      </c>
      <c r="F14" s="15">
        <v>3</v>
      </c>
      <c r="G14" s="15">
        <v>3</v>
      </c>
      <c r="H14" s="15">
        <v>3</v>
      </c>
      <c r="I14" s="15">
        <v>3</v>
      </c>
      <c r="J14" s="15">
        <v>2</v>
      </c>
      <c r="K14" s="18">
        <v>840000</v>
      </c>
    </row>
    <row r="15" spans="2:11" x14ac:dyDescent="0.25">
      <c r="B15" s="16">
        <v>13</v>
      </c>
      <c r="C15" s="17">
        <v>44757</v>
      </c>
      <c r="D15" s="14" t="s">
        <v>24</v>
      </c>
      <c r="E15" s="14" t="s">
        <v>19</v>
      </c>
      <c r="F15" s="15">
        <v>3</v>
      </c>
      <c r="G15" s="15">
        <v>3</v>
      </c>
      <c r="H15" s="15">
        <v>3</v>
      </c>
      <c r="I15" s="15">
        <v>3</v>
      </c>
      <c r="J15" s="15">
        <v>1</v>
      </c>
      <c r="K15" s="18">
        <v>1505000</v>
      </c>
    </row>
    <row r="16" spans="2:11" x14ac:dyDescent="0.25">
      <c r="B16" s="16">
        <v>14</v>
      </c>
      <c r="C16" s="17">
        <v>44762</v>
      </c>
      <c r="D16" s="14" t="s">
        <v>22</v>
      </c>
      <c r="E16" s="14" t="s">
        <v>19</v>
      </c>
      <c r="F16" s="15">
        <v>3</v>
      </c>
      <c r="G16" s="15">
        <v>3</v>
      </c>
      <c r="H16" s="15">
        <v>3</v>
      </c>
      <c r="I16" s="15">
        <v>3</v>
      </c>
      <c r="J16" s="15">
        <v>3</v>
      </c>
      <c r="K16" s="18">
        <v>735000</v>
      </c>
    </row>
    <row r="17" spans="2:11" x14ac:dyDescent="0.25">
      <c r="B17" s="16">
        <v>15</v>
      </c>
      <c r="C17" s="17">
        <v>44761</v>
      </c>
      <c r="D17" s="14" t="s">
        <v>23</v>
      </c>
      <c r="E17" s="14" t="s">
        <v>17</v>
      </c>
      <c r="F17" s="15">
        <v>3</v>
      </c>
      <c r="G17" s="15">
        <v>3</v>
      </c>
      <c r="H17" s="15">
        <v>3</v>
      </c>
      <c r="I17" s="15">
        <v>3</v>
      </c>
      <c r="J17" s="15">
        <v>1</v>
      </c>
      <c r="K17" s="18">
        <v>2380000</v>
      </c>
    </row>
    <row r="18" spans="2:11" x14ac:dyDescent="0.25">
      <c r="B18" s="16">
        <v>16</v>
      </c>
      <c r="C18" s="17">
        <v>44757</v>
      </c>
      <c r="D18" s="14" t="s">
        <v>20</v>
      </c>
      <c r="E18" s="14" t="s">
        <v>17</v>
      </c>
      <c r="F18" s="15">
        <v>4</v>
      </c>
      <c r="G18" s="15">
        <v>4</v>
      </c>
      <c r="H18" s="15">
        <v>4</v>
      </c>
      <c r="I18" s="15">
        <v>4</v>
      </c>
      <c r="J18" s="15">
        <v>5</v>
      </c>
      <c r="K18" s="18">
        <v>1995000</v>
      </c>
    </row>
    <row r="19" spans="2:11" x14ac:dyDescent="0.25">
      <c r="B19" s="16">
        <v>17</v>
      </c>
      <c r="C19" s="17">
        <v>44758</v>
      </c>
      <c r="D19" s="14" t="s">
        <v>21</v>
      </c>
      <c r="E19" s="14" t="s">
        <v>18</v>
      </c>
      <c r="F19" s="15">
        <v>4</v>
      </c>
      <c r="G19" s="15">
        <v>4</v>
      </c>
      <c r="H19" s="15">
        <v>4</v>
      </c>
      <c r="I19" s="15">
        <v>4</v>
      </c>
      <c r="J19" s="15">
        <v>1</v>
      </c>
      <c r="K19" s="18">
        <v>840000</v>
      </c>
    </row>
    <row r="20" spans="2:11" x14ac:dyDescent="0.25">
      <c r="B20" s="16">
        <v>18</v>
      </c>
      <c r="C20" s="17">
        <v>44757</v>
      </c>
      <c r="D20" s="14" t="s">
        <v>24</v>
      </c>
      <c r="E20" s="14" t="s">
        <v>17</v>
      </c>
      <c r="F20" s="15">
        <v>5</v>
      </c>
      <c r="G20" s="15">
        <v>5</v>
      </c>
      <c r="H20" s="15">
        <v>5</v>
      </c>
      <c r="I20" s="15">
        <v>5</v>
      </c>
      <c r="J20" s="15">
        <v>1</v>
      </c>
      <c r="K20" s="18">
        <v>501666.66666666669</v>
      </c>
    </row>
    <row r="21" spans="2:11" x14ac:dyDescent="0.25">
      <c r="B21" s="16">
        <v>19</v>
      </c>
      <c r="C21" s="17">
        <v>44762</v>
      </c>
      <c r="D21" s="14" t="s">
        <v>22</v>
      </c>
      <c r="E21" s="14" t="s">
        <v>18</v>
      </c>
      <c r="F21" s="15">
        <v>5</v>
      </c>
      <c r="G21" s="15">
        <v>5</v>
      </c>
      <c r="H21" s="15">
        <v>5</v>
      </c>
      <c r="I21" s="15">
        <v>5</v>
      </c>
      <c r="J21" s="15">
        <v>5</v>
      </c>
      <c r="K21" s="18">
        <v>3675000</v>
      </c>
    </row>
    <row r="22" spans="2:11" x14ac:dyDescent="0.25">
      <c r="B22" s="16">
        <v>20</v>
      </c>
      <c r="C22" s="17">
        <v>44761</v>
      </c>
      <c r="D22" s="19" t="s">
        <v>23</v>
      </c>
      <c r="E22" s="19" t="s">
        <v>19</v>
      </c>
      <c r="F22" s="15">
        <v>5</v>
      </c>
      <c r="G22" s="15">
        <v>5</v>
      </c>
      <c r="H22" s="15">
        <v>5</v>
      </c>
      <c r="I22" s="15">
        <v>5</v>
      </c>
      <c r="J22" s="15">
        <v>3</v>
      </c>
      <c r="K22" s="18">
        <v>1428000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23"/>
  <sheetViews>
    <sheetView workbookViewId="0">
      <selection activeCell="C24" sqref="C24"/>
    </sheetView>
  </sheetViews>
  <sheetFormatPr defaultRowHeight="15.75" x14ac:dyDescent="0.25"/>
  <cols>
    <col min="1" max="1" width="5" customWidth="1"/>
    <col min="3" max="3" width="10.6640625" customWidth="1"/>
    <col min="4" max="4" width="14.109375" customWidth="1"/>
    <col min="5" max="5" width="11.88671875" customWidth="1"/>
    <col min="6" max="6" width="9.88671875" customWidth="1"/>
    <col min="7" max="7" width="12" customWidth="1"/>
  </cols>
  <sheetData>
    <row r="1" spans="2:7" ht="37.5" customHeight="1" x14ac:dyDescent="0.25"/>
    <row r="2" spans="2:7" ht="19.5" x14ac:dyDescent="0.3">
      <c r="B2" s="56" t="s">
        <v>5</v>
      </c>
      <c r="C2" s="56"/>
      <c r="D2" s="56"/>
      <c r="E2" s="56"/>
      <c r="F2" s="56"/>
      <c r="G2" s="56"/>
    </row>
    <row r="3" spans="2:7" ht="16.5" thickBot="1" x14ac:dyDescent="0.3">
      <c r="B3" s="20" t="s">
        <v>16</v>
      </c>
      <c r="C3" s="20" t="s">
        <v>0</v>
      </c>
      <c r="D3" s="20" t="s">
        <v>1</v>
      </c>
      <c r="E3" s="20" t="s">
        <v>2</v>
      </c>
      <c r="F3" s="20" t="s">
        <v>3</v>
      </c>
      <c r="G3" s="21" t="s">
        <v>4</v>
      </c>
    </row>
    <row r="4" spans="2:7" ht="16.5" thickTop="1" x14ac:dyDescent="0.25">
      <c r="B4" s="45">
        <v>1</v>
      </c>
      <c r="C4" s="46">
        <v>44728</v>
      </c>
      <c r="D4" s="47" t="s">
        <v>20</v>
      </c>
      <c r="E4" s="47" t="s">
        <v>17</v>
      </c>
      <c r="F4" s="47">
        <v>2</v>
      </c>
      <c r="G4" s="48">
        <f>28500*35*2</f>
        <v>1995000</v>
      </c>
    </row>
    <row r="5" spans="2:7" x14ac:dyDescent="0.25">
      <c r="B5" s="45">
        <v>6</v>
      </c>
      <c r="C5" s="46">
        <v>44727</v>
      </c>
      <c r="D5" s="47" t="s">
        <v>20</v>
      </c>
      <c r="E5" s="47" t="s">
        <v>19</v>
      </c>
      <c r="F5" s="47">
        <v>5</v>
      </c>
      <c r="G5" s="48">
        <f>28500*35*2</f>
        <v>1995000</v>
      </c>
    </row>
    <row r="6" spans="2:7" x14ac:dyDescent="0.25">
      <c r="B6" s="45">
        <v>11</v>
      </c>
      <c r="C6" s="46">
        <v>44727</v>
      </c>
      <c r="D6" s="47" t="s">
        <v>20</v>
      </c>
      <c r="E6" s="47" t="s">
        <v>18</v>
      </c>
      <c r="F6" s="47">
        <v>2</v>
      </c>
      <c r="G6" s="48">
        <f>28500*35*2</f>
        <v>1995000</v>
      </c>
    </row>
    <row r="7" spans="2:7" x14ac:dyDescent="0.25">
      <c r="B7" s="45">
        <v>16</v>
      </c>
      <c r="C7" s="46">
        <v>44757</v>
      </c>
      <c r="D7" s="47" t="s">
        <v>20</v>
      </c>
      <c r="E7" s="47" t="s">
        <v>17</v>
      </c>
      <c r="F7" s="47">
        <v>2</v>
      </c>
      <c r="G7" s="48">
        <f>28500*35*2</f>
        <v>1995000</v>
      </c>
    </row>
    <row r="8" spans="2:7" x14ac:dyDescent="0.25">
      <c r="B8" s="45">
        <v>2</v>
      </c>
      <c r="C8" s="46">
        <v>44727</v>
      </c>
      <c r="D8" s="47" t="s">
        <v>21</v>
      </c>
      <c r="E8" s="47" t="s">
        <v>18</v>
      </c>
      <c r="F8" s="47">
        <v>3</v>
      </c>
      <c r="G8" s="48">
        <f>(3*23000*35)</f>
        <v>2415000</v>
      </c>
    </row>
    <row r="9" spans="2:7" x14ac:dyDescent="0.25">
      <c r="B9" s="45">
        <v>7</v>
      </c>
      <c r="C9" s="46">
        <v>44728</v>
      </c>
      <c r="D9" s="47" t="s">
        <v>21</v>
      </c>
      <c r="E9" s="47" t="s">
        <v>19</v>
      </c>
      <c r="F9" s="47">
        <v>1</v>
      </c>
      <c r="G9" s="48">
        <f>24000*35</f>
        <v>840000</v>
      </c>
    </row>
    <row r="10" spans="2:7" x14ac:dyDescent="0.25">
      <c r="B10" s="45">
        <v>12</v>
      </c>
      <c r="C10" s="46">
        <v>44758</v>
      </c>
      <c r="D10" s="47" t="s">
        <v>21</v>
      </c>
      <c r="E10" s="47" t="s">
        <v>19</v>
      </c>
      <c r="F10" s="47">
        <v>1</v>
      </c>
      <c r="G10" s="48">
        <f>24000*35</f>
        <v>840000</v>
      </c>
    </row>
    <row r="11" spans="2:7" x14ac:dyDescent="0.25">
      <c r="B11" s="45">
        <v>17</v>
      </c>
      <c r="C11" s="46">
        <v>44758</v>
      </c>
      <c r="D11" s="47" t="s">
        <v>21</v>
      </c>
      <c r="E11" s="47" t="s">
        <v>18</v>
      </c>
      <c r="F11" s="47">
        <v>1</v>
      </c>
      <c r="G11" s="48">
        <f>24000*35</f>
        <v>840000</v>
      </c>
    </row>
    <row r="12" spans="2:7" x14ac:dyDescent="0.25">
      <c r="B12" s="45">
        <v>4</v>
      </c>
      <c r="C12" s="46">
        <v>44732</v>
      </c>
      <c r="D12" s="47" t="s">
        <v>22</v>
      </c>
      <c r="E12" s="47" t="s">
        <v>18</v>
      </c>
      <c r="F12" s="47">
        <v>3</v>
      </c>
      <c r="G12" s="48">
        <f>21000*35</f>
        <v>735000</v>
      </c>
    </row>
    <row r="13" spans="2:7" x14ac:dyDescent="0.25">
      <c r="B13" s="45">
        <v>9</v>
      </c>
      <c r="C13" s="46">
        <v>44732</v>
      </c>
      <c r="D13" s="47" t="s">
        <v>22</v>
      </c>
      <c r="E13" s="47" t="s">
        <v>17</v>
      </c>
      <c r="F13" s="47">
        <v>1</v>
      </c>
      <c r="G13" s="48">
        <f>21000*35</f>
        <v>735000</v>
      </c>
    </row>
    <row r="14" spans="2:7" x14ac:dyDescent="0.25">
      <c r="B14" s="45">
        <v>14</v>
      </c>
      <c r="C14" s="46">
        <v>44762</v>
      </c>
      <c r="D14" s="47" t="s">
        <v>22</v>
      </c>
      <c r="E14" s="47" t="s">
        <v>19</v>
      </c>
      <c r="F14" s="47">
        <v>1</v>
      </c>
      <c r="G14" s="48">
        <f>21000*35</f>
        <v>735000</v>
      </c>
    </row>
    <row r="15" spans="2:7" x14ac:dyDescent="0.25">
      <c r="B15" s="45">
        <v>19</v>
      </c>
      <c r="C15" s="46">
        <v>44762</v>
      </c>
      <c r="D15" s="47" t="s">
        <v>22</v>
      </c>
      <c r="E15" s="47" t="s">
        <v>18</v>
      </c>
      <c r="F15" s="47">
        <v>5</v>
      </c>
      <c r="G15" s="48">
        <f>21000*35*5</f>
        <v>3675000</v>
      </c>
    </row>
    <row r="16" spans="2:7" x14ac:dyDescent="0.25">
      <c r="B16" s="45">
        <v>3</v>
      </c>
      <c r="C16" s="46">
        <v>44727</v>
      </c>
      <c r="D16" s="47" t="s">
        <v>24</v>
      </c>
      <c r="E16" s="47" t="s">
        <v>18</v>
      </c>
      <c r="F16" s="47">
        <v>1</v>
      </c>
      <c r="G16" s="48">
        <f>(43000*35)/3</f>
        <v>501666.66666666669</v>
      </c>
    </row>
    <row r="17" spans="2:7" x14ac:dyDescent="0.25">
      <c r="B17" s="45">
        <v>8</v>
      </c>
      <c r="C17" s="46">
        <v>44727</v>
      </c>
      <c r="D17" s="47" t="s">
        <v>24</v>
      </c>
      <c r="E17" s="47" t="s">
        <v>17</v>
      </c>
      <c r="F17" s="47">
        <v>3</v>
      </c>
      <c r="G17" s="48">
        <f>(43000*35)</f>
        <v>1505000</v>
      </c>
    </row>
    <row r="18" spans="2:7" x14ac:dyDescent="0.25">
      <c r="B18" s="45">
        <v>13</v>
      </c>
      <c r="C18" s="46">
        <v>44757</v>
      </c>
      <c r="D18" s="47" t="s">
        <v>24</v>
      </c>
      <c r="E18" s="47" t="s">
        <v>19</v>
      </c>
      <c r="F18" s="47">
        <v>3</v>
      </c>
      <c r="G18" s="48">
        <f>(43000*35)</f>
        <v>1505000</v>
      </c>
    </row>
    <row r="19" spans="2:7" x14ac:dyDescent="0.25">
      <c r="B19" s="45">
        <v>18</v>
      </c>
      <c r="C19" s="46">
        <v>44757</v>
      </c>
      <c r="D19" s="47" t="s">
        <v>24</v>
      </c>
      <c r="E19" s="47" t="s">
        <v>17</v>
      </c>
      <c r="F19" s="47">
        <v>1</v>
      </c>
      <c r="G19" s="48">
        <f>(43000*35)/3</f>
        <v>501666.66666666669</v>
      </c>
    </row>
    <row r="20" spans="2:7" x14ac:dyDescent="0.25">
      <c r="B20" s="45">
        <v>5</v>
      </c>
      <c r="C20" s="46">
        <v>44731</v>
      </c>
      <c r="D20" s="47" t="s">
        <v>23</v>
      </c>
      <c r="E20" s="47" t="s">
        <v>19</v>
      </c>
      <c r="F20" s="47">
        <v>2</v>
      </c>
      <c r="G20" s="48">
        <f>(68000*35*2)/5</f>
        <v>952000</v>
      </c>
    </row>
    <row r="21" spans="2:7" x14ac:dyDescent="0.25">
      <c r="B21" s="45">
        <v>10</v>
      </c>
      <c r="C21" s="46">
        <v>44731</v>
      </c>
      <c r="D21" s="47" t="s">
        <v>23</v>
      </c>
      <c r="E21" s="47" t="s">
        <v>19</v>
      </c>
      <c r="F21" s="47">
        <v>5</v>
      </c>
      <c r="G21" s="48">
        <f>68000*35</f>
        <v>2380000</v>
      </c>
    </row>
    <row r="22" spans="2:7" x14ac:dyDescent="0.25">
      <c r="B22" s="45">
        <v>15</v>
      </c>
      <c r="C22" s="46">
        <v>44761</v>
      </c>
      <c r="D22" s="47" t="s">
        <v>23</v>
      </c>
      <c r="E22" s="47" t="s">
        <v>17</v>
      </c>
      <c r="F22" s="47">
        <v>5</v>
      </c>
      <c r="G22" s="48">
        <f>68000*35</f>
        <v>2380000</v>
      </c>
    </row>
    <row r="23" spans="2:7" x14ac:dyDescent="0.25">
      <c r="B23" s="45">
        <v>20</v>
      </c>
      <c r="C23" s="46">
        <v>44761</v>
      </c>
      <c r="D23" s="47" t="s">
        <v>23</v>
      </c>
      <c r="E23" s="47" t="s">
        <v>19</v>
      </c>
      <c r="F23" s="47">
        <v>3</v>
      </c>
      <c r="G23" s="48">
        <f>(68000*35*3)/5</f>
        <v>1428000</v>
      </c>
    </row>
  </sheetData>
  <sortState xmlns:xlrd2="http://schemas.microsoft.com/office/spreadsheetml/2017/richdata2" ref="B4:G23">
    <sortCondition ref="D4:D23"/>
  </sortState>
  <mergeCells count="1">
    <mergeCell ref="B2:G2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建立表格</vt:lpstr>
      <vt:lpstr>汽車銷售記錄</vt:lpstr>
      <vt:lpstr>進階篩選</vt:lpstr>
      <vt:lpstr>排序練習</vt:lpstr>
      <vt:lpstr>圖示集資料條</vt:lpstr>
      <vt:lpstr>小計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Lucy Liu</cp:lastModifiedBy>
  <dcterms:created xsi:type="dcterms:W3CDTF">2010-03-22T07:46:18Z</dcterms:created>
  <dcterms:modified xsi:type="dcterms:W3CDTF">2022-10-07T08:05:03Z</dcterms:modified>
</cp:coreProperties>
</file>