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/>
  <mc:AlternateContent xmlns:mc="http://schemas.openxmlformats.org/markup-compatibility/2006">
    <mc:Choice Requires="x15">
      <x15ac:absPath xmlns:x15ac="http://schemas.microsoft.com/office/spreadsheetml/2010/11/ac" url="D:\!!!!FollowMe_Excel 2021\本書範例\CH09\"/>
    </mc:Choice>
  </mc:AlternateContent>
  <xr:revisionPtr revIDLastSave="0" documentId="13_ncr:1_{FA3BCF44-7EA2-41D4-ACC3-0459B74D094E}" xr6:coauthVersionLast="47" xr6:coauthVersionMax="47" xr10:uidLastSave="{00000000-0000-0000-0000-000000000000}"/>
  <bookViews>
    <workbookView xWindow="-120" yWindow="-120" windowWidth="25440" windowHeight="15270" tabRatio="630" xr2:uid="{00000000-000D-0000-FFFF-FFFF00000000}"/>
  </bookViews>
  <sheets>
    <sheet name="建立表格" sheetId="4" r:id="rId1"/>
    <sheet name="汽車銷售記錄" sheetId="1" r:id="rId2"/>
    <sheet name="進階篩選" sheetId="2" r:id="rId3"/>
    <sheet name="排序練習" sheetId="3" r:id="rId4"/>
    <sheet name="圖示集資料條" sheetId="5" r:id="rId5"/>
    <sheet name="小計" sheetId="8" r:id="rId6"/>
  </sheets>
  <definedNames>
    <definedName name="_xlnm._FilterDatabase" localSheetId="1" hidden="1">汽車銷售記錄!$B$4:$F$24</definedName>
    <definedName name="_xlnm._FilterDatabase" localSheetId="2" hidden="1">進階篩選!$B$4:$F$24</definedName>
    <definedName name="_xlnm.Criteria" localSheetId="2">進階篩選!$H$4:$L$5</definedName>
    <definedName name="_xlnm.Extract" localSheetId="2">進階篩選!$H$11:$K$11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3" i="4" l="1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4" i="4"/>
  <c r="G5" i="8" l="1"/>
  <c r="G4" i="8"/>
  <c r="G6" i="8"/>
  <c r="G7" i="8"/>
  <c r="G9" i="8"/>
  <c r="G10" i="8"/>
  <c r="G11" i="8"/>
  <c r="G12" i="8"/>
  <c r="G14" i="8"/>
  <c r="G15" i="8"/>
  <c r="G16" i="8"/>
  <c r="G17" i="8"/>
  <c r="G19" i="8"/>
  <c r="G20" i="8"/>
  <c r="G21" i="8"/>
  <c r="G22" i="8"/>
  <c r="G24" i="8"/>
  <c r="G25" i="8"/>
  <c r="G26" i="8"/>
  <c r="G27" i="8"/>
  <c r="G13" i="8" l="1"/>
  <c r="G8" i="8"/>
  <c r="G18" i="8"/>
  <c r="G28" i="8"/>
  <c r="G23" i="8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G29" i="8" l="1"/>
</calcChain>
</file>

<file path=xl/sharedStrings.xml><?xml version="1.0" encoding="utf-8"?>
<sst xmlns="http://schemas.openxmlformats.org/spreadsheetml/2006/main" count="303" uniqueCount="33">
  <si>
    <t xml:space="preserve"> 日期</t>
  </si>
  <si>
    <t>汽車類型</t>
  </si>
  <si>
    <t>現    況</t>
  </si>
  <si>
    <t>數量</t>
  </si>
  <si>
    <t>金額</t>
  </si>
  <si>
    <t>志凌汽車公司銷售現況與記錄</t>
    <phoneticPr fontId="5" type="noConversion"/>
  </si>
  <si>
    <t>小轎車</t>
    <phoneticPr fontId="5" type="noConversion"/>
  </si>
  <si>
    <t>卡車</t>
    <phoneticPr fontId="5" type="noConversion"/>
  </si>
  <si>
    <t>訂貨</t>
    <phoneticPr fontId="5" type="noConversion"/>
  </si>
  <si>
    <t>吉普車</t>
    <phoneticPr fontId="5" type="noConversion"/>
  </si>
  <si>
    <t>越野車</t>
    <phoneticPr fontId="5" type="noConversion"/>
  </si>
  <si>
    <t>準則範圍</t>
    <phoneticPr fontId="5" type="noConversion"/>
  </si>
  <si>
    <t>志凌汽車銷售現況與記錄</t>
    <phoneticPr fontId="5" type="noConversion"/>
  </si>
  <si>
    <t>項次</t>
    <phoneticPr fontId="5" type="noConversion"/>
  </si>
  <si>
    <t>項次</t>
    <phoneticPr fontId="2" type="noConversion"/>
  </si>
  <si>
    <t>交運</t>
  </si>
  <si>
    <t>製造</t>
  </si>
  <si>
    <t>訂貨</t>
  </si>
  <si>
    <t>小轎車</t>
  </si>
  <si>
    <t>卡車</t>
  </si>
  <si>
    <t>吉普車</t>
  </si>
  <si>
    <t>越野車</t>
  </si>
  <si>
    <t>小轎車 合計</t>
  </si>
  <si>
    <t>卡車 合計</t>
  </si>
  <si>
    <t>吉普車 合計</t>
  </si>
  <si>
    <t>越野車 合計</t>
  </si>
  <si>
    <t>總計</t>
  </si>
  <si>
    <t>休旅車</t>
  </si>
  <si>
    <t>休旅車 合計</t>
  </si>
  <si>
    <r>
      <t xml:space="preserve"> </t>
    </r>
    <r>
      <rPr>
        <b/>
        <sz val="11"/>
        <color theme="0"/>
        <rFont val="微軟正黑體"/>
        <family val="2"/>
        <charset val="136"/>
      </rPr>
      <t>日期</t>
    </r>
    <phoneticPr fontId="2" type="noConversion"/>
  </si>
  <si>
    <t>志凌汽車公司銷售現況與記錄</t>
    <phoneticPr fontId="2" type="noConversion"/>
  </si>
  <si>
    <t>休旅車</t>
    <phoneticPr fontId="2" type="noConversion"/>
  </si>
  <si>
    <t>&gt;2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</si>
</sst>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;[Red]\-&quot;$&quot;#,##0"/>
    <numFmt numFmtId="44" formatCode="_-&quot;$&quot;* #,##0.00_-;\-&quot;$&quot;* #,##0.00_-;_-&quot;$&quot;* &quot;-&quot;??_-;_-@_-"/>
    <numFmt numFmtId="176" formatCode="yyyy/mm/dd"/>
    <numFmt numFmtId="177" formatCode="_(&quot;$&quot;* #,##0.00_);_(&quot;$&quot;* \(#,##0.00\);_(&quot;$&quot;* &quot;-&quot;??_);_(@_)"/>
  </numFmts>
  <fonts count="24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22"/>
      <color indexed="18"/>
      <name val="Arial"/>
      <family val="2"/>
    </font>
    <font>
      <b/>
      <sz val="14"/>
      <color indexed="9"/>
      <name val="細明體"/>
      <family val="3"/>
      <charset val="136"/>
    </font>
    <font>
      <sz val="9"/>
      <name val="細明體"/>
      <family val="3"/>
      <charset val="136"/>
    </font>
    <font>
      <b/>
      <sz val="14"/>
      <color indexed="9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b/>
      <sz val="10"/>
      <color theme="0"/>
      <name val="Arial"/>
      <family val="2"/>
    </font>
    <font>
      <b/>
      <sz val="14"/>
      <color theme="0"/>
      <name val="細明體"/>
      <family val="3"/>
      <charset val="136"/>
    </font>
    <font>
      <b/>
      <sz val="12"/>
      <color theme="0"/>
      <name val="細明體"/>
      <family val="3"/>
      <charset val="136"/>
    </font>
    <font>
      <b/>
      <sz val="12"/>
      <color theme="0"/>
      <name val="Arial"/>
      <family val="2"/>
    </font>
    <font>
      <sz val="11"/>
      <color theme="1"/>
      <name val="新細明體"/>
      <family val="1"/>
      <charset val="136"/>
      <scheme val="minor"/>
    </font>
    <font>
      <b/>
      <sz val="11"/>
      <color theme="1"/>
      <name val="Arial"/>
      <family val="2"/>
    </font>
    <font>
      <sz val="11"/>
      <color theme="1"/>
      <name val="微軟正黑體"/>
      <family val="2"/>
      <charset val="136"/>
    </font>
    <font>
      <b/>
      <sz val="11"/>
      <color theme="0"/>
      <name val="新細明體"/>
      <family val="2"/>
      <charset val="136"/>
      <scheme val="minor"/>
    </font>
    <font>
      <b/>
      <sz val="14"/>
      <color theme="1"/>
      <name val="細明體"/>
      <family val="3"/>
      <charset val="136"/>
    </font>
    <font>
      <b/>
      <sz val="10"/>
      <color theme="1"/>
      <name val="Arial"/>
      <family val="2"/>
    </font>
    <font>
      <b/>
      <sz val="14"/>
      <color theme="0"/>
      <name val="Arial"/>
      <family val="2"/>
    </font>
    <font>
      <b/>
      <sz val="11"/>
      <color theme="0"/>
      <name val="微軟正黑體"/>
      <family val="2"/>
      <charset val="136"/>
    </font>
    <font>
      <sz val="10"/>
      <color theme="1"/>
      <name val="細明體"/>
      <family val="2"/>
      <charset val="136"/>
    </font>
  </fonts>
  <fills count="10">
    <fill>
      <patternFill patternType="none"/>
    </fill>
    <fill>
      <patternFill patternType="gray125"/>
    </fill>
    <fill>
      <patternFill patternType="solid">
        <fgColor rgb="FF00B050"/>
        <bgColor theme="7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5"/>
        <bgColor theme="5"/>
      </patternFill>
    </fill>
    <fill>
      <patternFill patternType="solid">
        <fgColor rgb="FF00B0F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6" tint="0.79998168889431442"/>
        <bgColor indexed="64"/>
      </patternFill>
    </fill>
  </fills>
  <borders count="3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 style="thin">
        <color theme="0"/>
      </right>
      <top/>
      <bottom style="thin">
        <color indexed="64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7" tint="0.39997558519241921"/>
      </left>
      <right/>
      <top style="thin">
        <color theme="7" tint="0.39997558519241921"/>
      </top>
      <bottom/>
      <diagonal/>
    </border>
    <border>
      <left/>
      <right/>
      <top style="thin">
        <color theme="7" tint="0.39997558519241921"/>
      </top>
      <bottom/>
      <diagonal/>
    </border>
    <border>
      <left/>
      <right style="thin">
        <color theme="7" tint="0.39997558519241921"/>
      </right>
      <top style="thin">
        <color theme="7" tint="0.39997558519241921"/>
      </top>
      <bottom/>
      <diagonal/>
    </border>
    <border>
      <left style="thin">
        <color theme="7" tint="0.79998168889431442"/>
      </left>
      <right style="thin">
        <color theme="7" tint="0.79998168889431442"/>
      </right>
      <top style="thin">
        <color theme="7" tint="0.79998168889431442"/>
      </top>
      <bottom style="thin">
        <color theme="7" tint="0.79998168889431442"/>
      </bottom>
      <diagonal/>
    </border>
    <border>
      <left style="thin">
        <color theme="7" tint="0.79998168889431442"/>
      </left>
      <right/>
      <top style="thin">
        <color theme="7" tint="0.79998168889431442"/>
      </top>
      <bottom style="thin">
        <color theme="7" tint="0.7999816888943144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44" fontId="1" fillId="0" borderId="0" applyFont="0" applyFill="0" applyBorder="0" applyAlignment="0" applyProtection="0">
      <alignment vertical="center"/>
    </xf>
    <xf numFmtId="0" fontId="8" fillId="0" borderId="0"/>
    <xf numFmtId="177" fontId="8" fillId="0" borderId="0" applyFont="0" applyFill="0" applyBorder="0" applyAlignment="0" applyProtection="0"/>
  </cellStyleXfs>
  <cellXfs count="71">
    <xf numFmtId="0" fontId="0" fillId="0" borderId="0" xfId="0">
      <alignment vertical="center"/>
    </xf>
    <xf numFmtId="176" fontId="7" fillId="0" borderId="6" xfId="0" applyNumberFormat="1" applyFont="1" applyBorder="1" applyAlignment="1"/>
    <xf numFmtId="0" fontId="7" fillId="0" borderId="7" xfId="0" applyFont="1" applyBorder="1" applyAlignment="1">
      <alignment horizontal="center"/>
    </xf>
    <xf numFmtId="176" fontId="7" fillId="0" borderId="8" xfId="0" applyNumberFormat="1" applyFont="1" applyBorder="1" applyAlignment="1"/>
    <xf numFmtId="0" fontId="7" fillId="0" borderId="9" xfId="0" applyFont="1" applyBorder="1" applyAlignment="1">
      <alignment horizontal="center"/>
    </xf>
    <xf numFmtId="176" fontId="7" fillId="0" borderId="11" xfId="0" applyNumberFormat="1" applyFont="1" applyBorder="1" applyAlignment="1"/>
    <xf numFmtId="0" fontId="7" fillId="0" borderId="10" xfId="0" applyFont="1" applyBorder="1" applyAlignment="1">
      <alignment horizontal="center"/>
    </xf>
    <xf numFmtId="0" fontId="13" fillId="2" borderId="12" xfId="0" applyFont="1" applyFill="1" applyBorder="1" applyAlignment="1">
      <alignment horizontal="center" vertical="center"/>
    </xf>
    <xf numFmtId="0" fontId="14" fillId="2" borderId="13" xfId="0" applyFont="1" applyFill="1" applyBorder="1" applyAlignment="1">
      <alignment horizontal="center" vertical="center"/>
    </xf>
    <xf numFmtId="0" fontId="14" fillId="2" borderId="14" xfId="0" applyFont="1" applyFill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/>
    <xf numFmtId="0" fontId="15" fillId="0" borderId="15" xfId="0" applyFont="1" applyBorder="1" applyAlignment="1">
      <alignment horizontal="center"/>
    </xf>
    <xf numFmtId="176" fontId="15" fillId="0" borderId="16" xfId="0" applyNumberFormat="1" applyFont="1" applyBorder="1" applyAlignment="1"/>
    <xf numFmtId="176" fontId="15" fillId="0" borderId="16" xfId="0" applyNumberFormat="1" applyFont="1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3" fillId="0" borderId="0" xfId="0" applyFont="1" applyAlignment="1"/>
    <xf numFmtId="0" fontId="10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0" fillId="0" borderId="2" xfId="0" applyBorder="1" applyAlignment="1"/>
    <xf numFmtId="0" fontId="20" fillId="0" borderId="2" xfId="0" applyFont="1" applyBorder="1" applyAlignment="1"/>
    <xf numFmtId="176" fontId="10" fillId="0" borderId="17" xfId="0" applyNumberFormat="1" applyFont="1" applyBorder="1" applyAlignment="1">
      <alignment horizontal="center" vertical="center"/>
    </xf>
    <xf numFmtId="0" fontId="9" fillId="5" borderId="18" xfId="0" applyFont="1" applyFill="1" applyBorder="1" applyAlignment="1">
      <alignment horizontal="center" vertical="center"/>
    </xf>
    <xf numFmtId="0" fontId="9" fillId="5" borderId="19" xfId="0" applyFont="1" applyFill="1" applyBorder="1" applyAlignment="1">
      <alignment horizontal="center" vertical="center"/>
    </xf>
    <xf numFmtId="0" fontId="9" fillId="5" borderId="20" xfId="0" applyFont="1" applyFill="1" applyBorder="1" applyAlignment="1">
      <alignment horizontal="center" vertical="center"/>
    </xf>
    <xf numFmtId="176" fontId="10" fillId="0" borderId="21" xfId="0" applyNumberFormat="1" applyFont="1" applyBorder="1" applyAlignment="1">
      <alignment horizontal="center" vertical="center"/>
    </xf>
    <xf numFmtId="0" fontId="10" fillId="0" borderId="22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6" fontId="10" fillId="0" borderId="0" xfId="1" applyNumberFormat="1" applyFont="1" applyFill="1" applyBorder="1" applyAlignment="1"/>
    <xf numFmtId="176" fontId="10" fillId="7" borderId="25" xfId="0" applyNumberFormat="1" applyFont="1" applyFill="1" applyBorder="1" applyAlignment="1">
      <alignment horizontal="center" vertical="center"/>
    </xf>
    <xf numFmtId="0" fontId="10" fillId="7" borderId="26" xfId="0" applyFont="1" applyFill="1" applyBorder="1" applyAlignment="1">
      <alignment horizontal="center"/>
    </xf>
    <xf numFmtId="6" fontId="10" fillId="7" borderId="26" xfId="1" applyNumberFormat="1" applyFont="1" applyFill="1" applyBorder="1" applyAlignment="1"/>
    <xf numFmtId="176" fontId="10" fillId="8" borderId="27" xfId="0" applyNumberFormat="1" applyFont="1" applyFill="1" applyBorder="1" applyAlignment="1">
      <alignment horizontal="center" vertical="center"/>
    </xf>
    <xf numFmtId="0" fontId="10" fillId="8" borderId="23" xfId="0" applyFont="1" applyFill="1" applyBorder="1" applyAlignment="1">
      <alignment horizontal="center"/>
    </xf>
    <xf numFmtId="6" fontId="10" fillId="8" borderId="23" xfId="1" applyNumberFormat="1" applyFont="1" applyFill="1" applyBorder="1" applyAlignment="1"/>
    <xf numFmtId="176" fontId="10" fillId="7" borderId="27" xfId="0" applyNumberFormat="1" applyFont="1" applyFill="1" applyBorder="1" applyAlignment="1">
      <alignment horizontal="center" vertical="center"/>
    </xf>
    <xf numFmtId="0" fontId="10" fillId="7" borderId="23" xfId="0" applyFont="1" applyFill="1" applyBorder="1" applyAlignment="1">
      <alignment horizontal="center"/>
    </xf>
    <xf numFmtId="6" fontId="10" fillId="7" borderId="23" xfId="1" applyNumberFormat="1" applyFont="1" applyFill="1" applyBorder="1" applyAlignment="1"/>
    <xf numFmtId="0" fontId="9" fillId="0" borderId="0" xfId="0" applyFont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12" fillId="6" borderId="2" xfId="0" applyFont="1" applyFill="1" applyBorder="1" applyAlignment="1">
      <alignment horizontal="center"/>
    </xf>
    <xf numFmtId="0" fontId="21" fillId="6" borderId="2" xfId="0" applyFont="1" applyFill="1" applyBorder="1" applyAlignment="1">
      <alignment horizontal="center"/>
    </xf>
    <xf numFmtId="0" fontId="4" fillId="5" borderId="0" xfId="0" applyFont="1" applyFill="1" applyAlignment="1">
      <alignment horizontal="center"/>
    </xf>
    <xf numFmtId="0" fontId="6" fillId="5" borderId="0" xfId="0" applyFont="1" applyFill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7" fillId="9" borderId="2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/>
    </xf>
    <xf numFmtId="14" fontId="17" fillId="9" borderId="17" xfId="0" applyNumberFormat="1" applyFont="1" applyFill="1" applyBorder="1" applyAlignment="1">
      <alignment horizontal="center" vertical="center"/>
    </xf>
    <xf numFmtId="6" fontId="10" fillId="9" borderId="28" xfId="1" applyNumberFormat="1" applyFont="1" applyFill="1" applyBorder="1" applyAlignment="1"/>
    <xf numFmtId="0" fontId="18" fillId="5" borderId="18" xfId="0" applyFont="1" applyFill="1" applyBorder="1" applyAlignment="1">
      <alignment horizontal="center" vertical="center"/>
    </xf>
    <xf numFmtId="0" fontId="18" fillId="5" borderId="19" xfId="0" applyFont="1" applyFill="1" applyBorder="1" applyAlignment="1">
      <alignment horizontal="center" vertical="center"/>
    </xf>
    <xf numFmtId="0" fontId="18" fillId="5" borderId="20" xfId="0" applyFont="1" applyFill="1" applyBorder="1" applyAlignment="1">
      <alignment horizontal="center" vertical="center"/>
    </xf>
    <xf numFmtId="14" fontId="17" fillId="9" borderId="21" xfId="0" applyNumberFormat="1" applyFont="1" applyFill="1" applyBorder="1" applyAlignment="1">
      <alignment horizontal="center" vertical="center"/>
    </xf>
    <xf numFmtId="0" fontId="17" fillId="9" borderId="22" xfId="0" applyFont="1" applyFill="1" applyBorder="1" applyAlignment="1">
      <alignment horizontal="center" vertical="center"/>
    </xf>
    <xf numFmtId="6" fontId="10" fillId="9" borderId="29" xfId="1" applyNumberFormat="1" applyFont="1" applyFill="1" applyBorder="1" applyAlignment="1"/>
    <xf numFmtId="0" fontId="12" fillId="3" borderId="0" xfId="0" applyFont="1" applyFill="1" applyAlignment="1">
      <alignment horizontal="center" vertical="center"/>
    </xf>
    <xf numFmtId="6" fontId="10" fillId="0" borderId="0" xfId="1" applyNumberFormat="1" applyFont="1" applyFill="1" applyBorder="1" applyAlignment="1">
      <alignment horizontal="right" vertical="center"/>
    </xf>
    <xf numFmtId="0" fontId="9" fillId="4" borderId="10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76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</cellXfs>
  <cellStyles count="4">
    <cellStyle name="一般" xfId="0" builtinId="0"/>
    <cellStyle name="一般 2" xfId="2" xr:uid="{00000000-0005-0000-0000-000001000000}"/>
    <cellStyle name="貨幣" xfId="1" builtinId="4"/>
    <cellStyle name="貨幣 2" xfId="3" xr:uid="{00000000-0005-0000-0000-000003000000}"/>
  </cellStyles>
  <dxfs count="36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新細明體"/>
        <family val="2"/>
        <charset val="136"/>
        <scheme val="minor"/>
      </font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微軟正黑體"/>
        <family val="2"/>
        <charset val="136"/>
        <scheme val="none"/>
      </font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10" formatCode="&quot;$&quot;#,##0;[Red]\-&quot;$&quot;#,##0"/>
      <fill>
        <patternFill patternType="solid">
          <fgColor indexed="64"/>
          <bgColor theme="6" tint="0.79998168889431442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微軟正黑體"/>
        <family val="2"/>
        <charset val="136"/>
        <scheme val="none"/>
      </font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微軟正黑體"/>
        <family val="2"/>
        <charset val="136"/>
        <scheme val="none"/>
      </font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微軟正黑體"/>
        <family val="2"/>
        <charset val="136"/>
        <scheme val="none"/>
      </font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微軟正黑體"/>
        <family val="2"/>
        <charset val="136"/>
        <scheme val="none"/>
      </font>
      <numFmt numFmtId="19" formatCode="yyyy/m/d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10" formatCode="&quot;$&quot;#,##0;[Red]\-&quot;$&quot;#,##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6" formatCode="yyyy/mm/dd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theme="0"/>
        </right>
        <top/>
        <bottom style="thin">
          <color theme="0"/>
        </bottom>
      </border>
    </dxf>
    <dxf>
      <border outline="0">
        <right style="thin">
          <color indexed="64"/>
        </right>
        <top style="thin">
          <color theme="4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relative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10" formatCode="&quot;$&quot;#,##0;[Red]\-&quot;$&quot;#,##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176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family val="2"/>
        <scheme val="none"/>
      </font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10" formatCode="&quot;$&quot;#,##0;[Red]\-&quot;$&quot;#,##0"/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176" formatCode="yyyy/mm/dd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</dxfs>
  <tableStyles count="0" defaultTableStyle="TableStyleMedium9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19050</xdr:rowOff>
    </xdr:from>
    <xdr:ext cx="5314950" cy="236538"/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22126"/>
        <a:stretch>
          <a:fillRect/>
        </a:stretch>
      </xdr:blipFill>
      <xdr:spPr bwMode="auto">
        <a:xfrm>
          <a:off x="371475" y="190500"/>
          <a:ext cx="5314950" cy="236538"/>
        </a:xfrm>
        <a:prstGeom prst="rect">
          <a:avLst/>
        </a:prstGeom>
        <a:noFill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4231</xdr:colOff>
      <xdr:row>0</xdr:row>
      <xdr:rowOff>0</xdr:rowOff>
    </xdr:from>
    <xdr:ext cx="3510494" cy="427038"/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22126"/>
        <a:stretch>
          <a:fillRect/>
        </a:stretch>
      </xdr:blipFill>
      <xdr:spPr bwMode="auto">
        <a:xfrm>
          <a:off x="223306" y="0"/>
          <a:ext cx="3510494" cy="427038"/>
        </a:xfrm>
        <a:prstGeom prst="rect">
          <a:avLst/>
        </a:prstGeom>
        <a:noFill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9525</xdr:rowOff>
    </xdr:from>
    <xdr:to>
      <xdr:col>7</xdr:col>
      <xdr:colOff>9526</xdr:colOff>
      <xdr:row>1</xdr:row>
      <xdr:rowOff>0</xdr:rowOff>
    </xdr:to>
    <xdr:pic>
      <xdr:nvPicPr>
        <xdr:cNvPr id="2" name="圖片 1" descr="圖片04.JP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8626" y="9525"/>
          <a:ext cx="5105400" cy="46672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DC451620-0F17-4C4F-A992-FDAD0168CAAC}" name="表格6" displayName="表格6" ref="B3:F23" totalsRowShown="0" headerRowDxfId="35" dataDxfId="34">
  <autoFilter ref="B3:F23" xr:uid="{DC451620-0F17-4C4F-A992-FDAD0168CAAC}"/>
  <tableColumns count="5">
    <tableColumn id="1" xr3:uid="{A74B5233-F76D-4516-B8FC-050EDB620764}" name=" 日期" dataDxfId="33"/>
    <tableColumn id="2" xr3:uid="{F970A7F9-38BC-4A19-9844-BE98A0347004}" name="汽車類型" dataDxfId="32"/>
    <tableColumn id="3" xr3:uid="{E90E7BE6-F3B1-46E7-BDC1-CCF9456BDE49}" name="現    況" dataDxfId="31"/>
    <tableColumn id="4" xr3:uid="{58C1B371-44A2-4152-BAFA-6069B42207A6}" name="數量" dataDxfId="30"/>
    <tableColumn id="5" xr3:uid="{3FD859DE-9215-4405-8438-657FAA62FFBA}" name="金額" dataDxfId="29" dataCellStyle="貨幣"/>
  </tableColumns>
  <tableStyleInfo name="TableStyleDark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D72278C-E544-4AA8-A55B-75F9F87BE01E}" name="表格1" displayName="表格1" ref="B4:F24" totalsRowShown="0" headerRowDxfId="28" dataDxfId="26" headerRowBorderDxfId="27" tableBorderDxfId="25" totalsRowBorderDxfId="24">
  <autoFilter ref="B4:F24" xr:uid="{A54D46C5-9666-4668-B8C9-A7C6A2B86ABA}"/>
  <tableColumns count="5">
    <tableColumn id="1" xr3:uid="{42973727-3A54-4351-A64B-96C8CA6B8282}" name=" 日期" dataDxfId="23"/>
    <tableColumn id="2" xr3:uid="{ACBF03D7-8003-4124-92C0-1C2B695BFDD5}" name="汽車類型" dataDxfId="22"/>
    <tableColumn id="3" xr3:uid="{B64F9FF1-BE5E-4E25-A948-DDD5E00C9DBA}" name="現    況" dataDxfId="21"/>
    <tableColumn id="4" xr3:uid="{A5C35F07-2F0A-42B0-A922-05A166F3D1E7}" name="數量" dataDxfId="20"/>
    <tableColumn id="5" xr3:uid="{98E26306-45DE-4016-9196-253ECFF50628}" name="金額" dataDxfId="19" dataCellStyle="貨幣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表格2" displayName="表格2" ref="B4:F24" totalsRowShown="0" headerRowDxfId="18" dataDxfId="16" headerRowBorderDxfId="17" tableBorderDxfId="15">
  <tableColumns count="5">
    <tableColumn id="1" xr3:uid="{00000000-0010-0000-0000-000001000000}" name=" 日期" dataDxfId="14"/>
    <tableColumn id="2" xr3:uid="{00000000-0010-0000-0000-000002000000}" name="汽車類型" dataDxfId="13"/>
    <tableColumn id="3" xr3:uid="{00000000-0010-0000-0000-000003000000}" name="現    況" dataDxfId="12"/>
    <tableColumn id="4" xr3:uid="{00000000-0010-0000-0000-000004000000}" name="數量" dataDxfId="11"/>
    <tableColumn id="5" xr3:uid="{00000000-0010-0000-0000-000005000000}" name="金額" dataDxfId="10" dataCellStyle="貨幣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62798C0-90C5-4405-A114-31939937406E}" name="表格_3" displayName="表格_3" ref="B3:F23" totalsRowShown="0" headerRowDxfId="0" dataDxfId="1" headerRowBorderDxfId="8" tableBorderDxfId="9" totalsRowBorderDxfId="7">
  <sortState xmlns:xlrd2="http://schemas.microsoft.com/office/spreadsheetml/2017/richdata2" ref="B4:F23">
    <sortCondition ref="C4:C23" customList="休旅車,小轎車,卡車,越野車,吉普車"/>
  </sortState>
  <tableColumns count="5">
    <tableColumn id="1" xr3:uid="{1F735C5F-1862-4CC3-A9BB-35BBBDDDC3FB}" name=" 日期" dataDxfId="6"/>
    <tableColumn id="2" xr3:uid="{847CE872-F47F-48AF-B37C-1874024C7C89}" name="汽車類型" dataDxfId="5"/>
    <tableColumn id="3" xr3:uid="{46B09481-778E-4013-94AD-93383550C2A9}" name="現    況" dataDxfId="4"/>
    <tableColumn id="4" xr3:uid="{8CE0EEA9-8E17-427B-B22B-3CF60AE71879}" name="數量" dataDxfId="3"/>
    <tableColumn id="5" xr3:uid="{6E188785-E462-4A9F-92B2-483D365BD27A}" name="金額" dataDxfId="2" dataCellStyle="貨幣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圖庫">
  <a:themeElements>
    <a:clrScheme name="圖庫">
      <a:dk1>
        <a:sysClr val="windowText" lastClr="000000"/>
      </a:dk1>
      <a:lt1>
        <a:sysClr val="window" lastClr="FFFFFF"/>
      </a:lt1>
      <a:dk2>
        <a:srgbClr val="454545"/>
      </a:dk2>
      <a:lt2>
        <a:srgbClr val="DFDBD5"/>
      </a:lt2>
      <a:accent1>
        <a:srgbClr val="B71E42"/>
      </a:accent1>
      <a:accent2>
        <a:srgbClr val="DE478E"/>
      </a:accent2>
      <a:accent3>
        <a:srgbClr val="BC72F0"/>
      </a:accent3>
      <a:accent4>
        <a:srgbClr val="795FAF"/>
      </a:accent4>
      <a:accent5>
        <a:srgbClr val="586EA6"/>
      </a:accent5>
      <a:accent6>
        <a:srgbClr val="6892A0"/>
      </a:accent6>
      <a:hlink>
        <a:srgbClr val="FA2B5C"/>
      </a:hlink>
      <a:folHlink>
        <a:srgbClr val="BC658E"/>
      </a:folHlink>
    </a:clrScheme>
    <a:fontScheme name="圖庫">
      <a:majorFont>
        <a:latin typeface="Gill Sans MT" panose="020B0502020104020203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Gill Sans MT" panose="020B0502020104020203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圖庫">
      <a:fillStyleLst>
        <a:solidFill>
          <a:schemeClr val="phClr"/>
        </a:solidFill>
        <a:gradFill rotWithShape="1">
          <a:gsLst>
            <a:gs pos="0">
              <a:schemeClr val="phClr">
                <a:tint val="54000"/>
                <a:alpha val="100000"/>
                <a:satMod val="105000"/>
                <a:lumMod val="110000"/>
              </a:schemeClr>
            </a:gs>
            <a:gs pos="100000">
              <a:schemeClr val="phClr">
                <a:tint val="78000"/>
                <a:alpha val="92000"/>
                <a:satMod val="109000"/>
                <a:lumMod val="10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satMod val="110000"/>
                <a:lumMod val="104000"/>
              </a:schemeClr>
            </a:gs>
            <a:gs pos="69000">
              <a:schemeClr val="phClr">
                <a:shade val="88000"/>
                <a:satMod val="130000"/>
                <a:lumMod val="92000"/>
              </a:schemeClr>
            </a:gs>
            <a:gs pos="100000">
              <a:schemeClr val="phClr">
                <a:shade val="78000"/>
                <a:satMod val="130000"/>
                <a:lumMod val="92000"/>
              </a:schemeClr>
            </a:gs>
          </a:gsLst>
          <a:lin ang="54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2225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0800" dist="50800" dir="5400000" sx="96000" sy="96000" rotWithShape="0">
              <a:srgbClr val="000000">
                <a:alpha val="48000"/>
              </a:srgbClr>
            </a:outerShdw>
          </a:effectLst>
          <a:scene3d>
            <a:camera prst="orthographicFront">
              <a:rot lat="0" lon="0" rev="0"/>
            </a:camera>
            <a:lightRig rig="balanced" dir="t">
              <a:rot lat="0" lon="0" rev="1080000"/>
            </a:lightRig>
          </a:scene3d>
          <a:sp3d>
            <a:bevelT w="38100" h="12700" prst="softRound"/>
          </a:sp3d>
        </a:effectStyle>
      </a:effectStyleLst>
      <a:bgFillStyleLst>
        <a:solidFill>
          <a:schemeClr val="phClr"/>
        </a:solidFill>
        <a:solidFill>
          <a:schemeClr val="phClr"/>
        </a:solidFill>
        <a:gradFill rotWithShape="1">
          <a:gsLst>
            <a:gs pos="0">
              <a:schemeClr val="phClr">
                <a:tint val="94000"/>
                <a:satMod val="80000"/>
                <a:lumMod val="106000"/>
              </a:schemeClr>
            </a:gs>
            <a:gs pos="100000">
              <a:schemeClr val="phClr">
                <a:shade val="80000"/>
              </a:schemeClr>
            </a:gs>
          </a:gsLst>
          <a:path path="circle">
            <a:fillToRect l="43000" r="43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Gallery" id="{BBFCD31E-59A1-489D-B089-A3EAD7CAE12E}" vid="{F5E91637-A7B6-4E27-B710-77DA7014EE1E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23"/>
  <sheetViews>
    <sheetView tabSelected="1" zoomScaleNormal="100" workbookViewId="0"/>
  </sheetViews>
  <sheetFormatPr defaultRowHeight="16.5" x14ac:dyDescent="0.25"/>
  <cols>
    <col min="1" max="1" width="10" customWidth="1"/>
    <col min="2" max="2" width="10.625" customWidth="1"/>
    <col min="3" max="3" width="12.5" customWidth="1"/>
    <col min="4" max="4" width="11" customWidth="1"/>
    <col min="5" max="5" width="9" customWidth="1"/>
    <col min="6" max="6" width="14.5" customWidth="1"/>
    <col min="7" max="7" width="9" customWidth="1"/>
  </cols>
  <sheetData>
    <row r="2" spans="2:6" ht="22.5" customHeight="1" x14ac:dyDescent="0.25">
      <c r="B2" s="46" t="s">
        <v>30</v>
      </c>
      <c r="C2" s="46"/>
      <c r="D2" s="46"/>
      <c r="E2" s="46"/>
      <c r="F2" s="46"/>
    </row>
    <row r="3" spans="2:6" ht="17.25" thickBot="1" x14ac:dyDescent="0.3">
      <c r="B3" s="43" t="s">
        <v>29</v>
      </c>
      <c r="C3" s="44" t="s">
        <v>1</v>
      </c>
      <c r="D3" s="44" t="s">
        <v>2</v>
      </c>
      <c r="E3" s="44" t="s">
        <v>3</v>
      </c>
      <c r="F3" s="44" t="s">
        <v>4</v>
      </c>
    </row>
    <row r="4" spans="2:6" ht="17.25" thickTop="1" x14ac:dyDescent="0.2">
      <c r="B4" s="34">
        <v>44728</v>
      </c>
      <c r="C4" s="35" t="s">
        <v>6</v>
      </c>
      <c r="D4" s="35" t="s">
        <v>15</v>
      </c>
      <c r="E4" s="35">
        <v>2</v>
      </c>
      <c r="F4" s="36">
        <f>28500*35*2</f>
        <v>1995000</v>
      </c>
    </row>
    <row r="5" spans="2:6" x14ac:dyDescent="0.2">
      <c r="B5" s="37">
        <v>44727</v>
      </c>
      <c r="C5" s="38" t="s">
        <v>7</v>
      </c>
      <c r="D5" s="38" t="s">
        <v>16</v>
      </c>
      <c r="E5" s="38">
        <v>3</v>
      </c>
      <c r="F5" s="39">
        <f>(3*23000*35)</f>
        <v>2415000</v>
      </c>
    </row>
    <row r="6" spans="2:6" x14ac:dyDescent="0.2">
      <c r="B6" s="40">
        <v>44727</v>
      </c>
      <c r="C6" s="41" t="s">
        <v>27</v>
      </c>
      <c r="D6" s="41" t="s">
        <v>16</v>
      </c>
      <c r="E6" s="41">
        <v>1</v>
      </c>
      <c r="F6" s="42">
        <f>(43000*35)/3</f>
        <v>501666.66666666669</v>
      </c>
    </row>
    <row r="7" spans="2:6" x14ac:dyDescent="0.2">
      <c r="B7" s="37">
        <v>44732</v>
      </c>
      <c r="C7" s="38" t="s">
        <v>9</v>
      </c>
      <c r="D7" s="38" t="s">
        <v>16</v>
      </c>
      <c r="E7" s="38">
        <v>3</v>
      </c>
      <c r="F7" s="39">
        <f>21000*35</f>
        <v>735000</v>
      </c>
    </row>
    <row r="8" spans="2:6" x14ac:dyDescent="0.2">
      <c r="B8" s="40">
        <v>44731</v>
      </c>
      <c r="C8" s="41" t="s">
        <v>10</v>
      </c>
      <c r="D8" s="41" t="s">
        <v>17</v>
      </c>
      <c r="E8" s="41">
        <v>2</v>
      </c>
      <c r="F8" s="42">
        <f>(68000*35*2)/5</f>
        <v>952000</v>
      </c>
    </row>
    <row r="9" spans="2:6" x14ac:dyDescent="0.2">
      <c r="B9" s="37">
        <v>44727</v>
      </c>
      <c r="C9" s="38" t="s">
        <v>6</v>
      </c>
      <c r="D9" s="38" t="s">
        <v>17</v>
      </c>
      <c r="E9" s="38">
        <v>5</v>
      </c>
      <c r="F9" s="39">
        <f>28500*35*5</f>
        <v>4987500</v>
      </c>
    </row>
    <row r="10" spans="2:6" x14ac:dyDescent="0.2">
      <c r="B10" s="40">
        <v>44728</v>
      </c>
      <c r="C10" s="41" t="s">
        <v>7</v>
      </c>
      <c r="D10" s="41" t="s">
        <v>17</v>
      </c>
      <c r="E10" s="41">
        <v>1</v>
      </c>
      <c r="F10" s="42">
        <f>24000*35</f>
        <v>840000</v>
      </c>
    </row>
    <row r="11" spans="2:6" x14ac:dyDescent="0.2">
      <c r="B11" s="37">
        <v>44727</v>
      </c>
      <c r="C11" s="38" t="s">
        <v>27</v>
      </c>
      <c r="D11" s="38" t="s">
        <v>15</v>
      </c>
      <c r="E11" s="38">
        <v>3</v>
      </c>
      <c r="F11" s="39">
        <f>(43000*35)</f>
        <v>1505000</v>
      </c>
    </row>
    <row r="12" spans="2:6" x14ac:dyDescent="0.2">
      <c r="B12" s="40">
        <v>44732</v>
      </c>
      <c r="C12" s="41" t="s">
        <v>9</v>
      </c>
      <c r="D12" s="41" t="s">
        <v>15</v>
      </c>
      <c r="E12" s="41">
        <v>1</v>
      </c>
      <c r="F12" s="42">
        <f>21000*35</f>
        <v>735000</v>
      </c>
    </row>
    <row r="13" spans="2:6" x14ac:dyDescent="0.2">
      <c r="B13" s="37">
        <v>44731</v>
      </c>
      <c r="C13" s="38" t="s">
        <v>10</v>
      </c>
      <c r="D13" s="38" t="s">
        <v>17</v>
      </c>
      <c r="E13" s="38">
        <v>5</v>
      </c>
      <c r="F13" s="39">
        <f>68000*35</f>
        <v>2380000</v>
      </c>
    </row>
    <row r="14" spans="2:6" x14ac:dyDescent="0.2">
      <c r="B14" s="40">
        <v>44727</v>
      </c>
      <c r="C14" s="41" t="s">
        <v>6</v>
      </c>
      <c r="D14" s="41" t="s">
        <v>16</v>
      </c>
      <c r="E14" s="41">
        <v>2</v>
      </c>
      <c r="F14" s="42">
        <f>28500*35*2</f>
        <v>1995000</v>
      </c>
    </row>
    <row r="15" spans="2:6" x14ac:dyDescent="0.2">
      <c r="B15" s="37">
        <v>44758</v>
      </c>
      <c r="C15" s="38" t="s">
        <v>7</v>
      </c>
      <c r="D15" s="38" t="s">
        <v>17</v>
      </c>
      <c r="E15" s="38">
        <v>1</v>
      </c>
      <c r="F15" s="39">
        <f>24000*35</f>
        <v>840000</v>
      </c>
    </row>
    <row r="16" spans="2:6" x14ac:dyDescent="0.2">
      <c r="B16" s="40">
        <v>44757</v>
      </c>
      <c r="C16" s="41" t="s">
        <v>27</v>
      </c>
      <c r="D16" s="41" t="s">
        <v>17</v>
      </c>
      <c r="E16" s="41">
        <v>3</v>
      </c>
      <c r="F16" s="42">
        <f>(43000*35)</f>
        <v>1505000</v>
      </c>
    </row>
    <row r="17" spans="2:6" x14ac:dyDescent="0.2">
      <c r="B17" s="37">
        <v>44762</v>
      </c>
      <c r="C17" s="38" t="s">
        <v>9</v>
      </c>
      <c r="D17" s="38" t="s">
        <v>17</v>
      </c>
      <c r="E17" s="38">
        <v>1</v>
      </c>
      <c r="F17" s="39">
        <f>21000*35</f>
        <v>735000</v>
      </c>
    </row>
    <row r="18" spans="2:6" x14ac:dyDescent="0.2">
      <c r="B18" s="40">
        <v>44761</v>
      </c>
      <c r="C18" s="41" t="s">
        <v>10</v>
      </c>
      <c r="D18" s="41" t="s">
        <v>15</v>
      </c>
      <c r="E18" s="41">
        <v>5</v>
      </c>
      <c r="F18" s="42">
        <f>68000*35</f>
        <v>2380000</v>
      </c>
    </row>
    <row r="19" spans="2:6" x14ac:dyDescent="0.2">
      <c r="B19" s="37">
        <v>44757</v>
      </c>
      <c r="C19" s="38" t="s">
        <v>6</v>
      </c>
      <c r="D19" s="38" t="s">
        <v>15</v>
      </c>
      <c r="E19" s="38">
        <v>2</v>
      </c>
      <c r="F19" s="39">
        <f>28500*35*2</f>
        <v>1995000</v>
      </c>
    </row>
    <row r="20" spans="2:6" x14ac:dyDescent="0.2">
      <c r="B20" s="40">
        <v>44758</v>
      </c>
      <c r="C20" s="41" t="s">
        <v>7</v>
      </c>
      <c r="D20" s="41" t="s">
        <v>16</v>
      </c>
      <c r="E20" s="41">
        <v>1</v>
      </c>
      <c r="F20" s="42">
        <f>24000*35</f>
        <v>840000</v>
      </c>
    </row>
    <row r="21" spans="2:6" x14ac:dyDescent="0.2">
      <c r="B21" s="37">
        <v>44757</v>
      </c>
      <c r="C21" s="38" t="s">
        <v>27</v>
      </c>
      <c r="D21" s="38" t="s">
        <v>15</v>
      </c>
      <c r="E21" s="38">
        <v>1</v>
      </c>
      <c r="F21" s="39">
        <f>(43000*35)/3</f>
        <v>501666.66666666669</v>
      </c>
    </row>
    <row r="22" spans="2:6" x14ac:dyDescent="0.2">
      <c r="B22" s="40">
        <v>44762</v>
      </c>
      <c r="C22" s="41" t="s">
        <v>9</v>
      </c>
      <c r="D22" s="41" t="s">
        <v>16</v>
      </c>
      <c r="E22" s="41">
        <v>5</v>
      </c>
      <c r="F22" s="42">
        <f>21000*35*5</f>
        <v>3675000</v>
      </c>
    </row>
    <row r="23" spans="2:6" x14ac:dyDescent="0.2">
      <c r="B23" s="37">
        <v>44761</v>
      </c>
      <c r="C23" s="38" t="s">
        <v>10</v>
      </c>
      <c r="D23" s="38" t="s">
        <v>8</v>
      </c>
      <c r="E23" s="38">
        <v>3</v>
      </c>
      <c r="F23" s="39">
        <f>(68000*35*3)/5</f>
        <v>1428000</v>
      </c>
    </row>
  </sheetData>
  <mergeCells count="1">
    <mergeCell ref="B2:F2"/>
  </mergeCells>
  <phoneticPr fontId="2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49"/>
  <sheetViews>
    <sheetView workbookViewId="0">
      <selection activeCell="C30" sqref="C30:C49"/>
    </sheetView>
  </sheetViews>
  <sheetFormatPr defaultRowHeight="16.5" x14ac:dyDescent="0.25"/>
  <cols>
    <col min="1" max="1" width="4.875" style="15" customWidth="1"/>
    <col min="2" max="2" width="14.25" style="15" customWidth="1"/>
    <col min="3" max="3" width="13.875" style="16" customWidth="1"/>
    <col min="4" max="4" width="11.75" style="16" customWidth="1"/>
    <col min="5" max="5" width="8.5" style="16" customWidth="1"/>
    <col min="6" max="6" width="12.75" style="15" customWidth="1"/>
    <col min="7" max="7" width="3.375" style="15" customWidth="1"/>
    <col min="8" max="16384" width="9" style="15"/>
  </cols>
  <sheetData>
    <row r="1" spans="2:6" ht="13.5" customHeight="1" x14ac:dyDescent="0.25"/>
    <row r="2" spans="2:6" ht="20.25" customHeight="1" x14ac:dyDescent="0.4">
      <c r="B2" s="17"/>
    </row>
    <row r="3" spans="2:6" ht="18.75" customHeight="1" x14ac:dyDescent="0.3">
      <c r="B3" s="47" t="s">
        <v>5</v>
      </c>
      <c r="C3" s="48"/>
      <c r="D3" s="48"/>
      <c r="E3" s="48"/>
      <c r="F3" s="48"/>
    </row>
    <row r="4" spans="2:6" x14ac:dyDescent="0.25">
      <c r="B4" s="27" t="s">
        <v>0</v>
      </c>
      <c r="C4" s="28" t="s">
        <v>1</v>
      </c>
      <c r="D4" s="28" t="s">
        <v>2</v>
      </c>
      <c r="E4" s="28" t="s">
        <v>3</v>
      </c>
      <c r="F4" s="29" t="s">
        <v>4</v>
      </c>
    </row>
    <row r="5" spans="2:6" x14ac:dyDescent="0.25">
      <c r="B5" s="26">
        <v>44728</v>
      </c>
      <c r="C5" s="18" t="s">
        <v>6</v>
      </c>
      <c r="D5" s="18" t="s">
        <v>15</v>
      </c>
      <c r="E5" s="18">
        <v>2</v>
      </c>
      <c r="F5" s="33">
        <f>28500*35*2</f>
        <v>1995000</v>
      </c>
    </row>
    <row r="6" spans="2:6" x14ac:dyDescent="0.25">
      <c r="B6" s="26">
        <v>44727</v>
      </c>
      <c r="C6" s="18" t="s">
        <v>7</v>
      </c>
      <c r="D6" s="18" t="s">
        <v>16</v>
      </c>
      <c r="E6" s="18">
        <v>3</v>
      </c>
      <c r="F6" s="33">
        <f>(3*23000*35)</f>
        <v>2415000</v>
      </c>
    </row>
    <row r="7" spans="2:6" x14ac:dyDescent="0.25">
      <c r="B7" s="26">
        <v>44727</v>
      </c>
      <c r="C7" s="18" t="s">
        <v>27</v>
      </c>
      <c r="D7" s="18" t="s">
        <v>16</v>
      </c>
      <c r="E7" s="18">
        <v>1</v>
      </c>
      <c r="F7" s="33">
        <f>(43000*35)/3</f>
        <v>501666.66666666669</v>
      </c>
    </row>
    <row r="8" spans="2:6" x14ac:dyDescent="0.25">
      <c r="B8" s="26">
        <v>44732</v>
      </c>
      <c r="C8" s="18" t="s">
        <v>9</v>
      </c>
      <c r="D8" s="18" t="s">
        <v>16</v>
      </c>
      <c r="E8" s="18">
        <v>3</v>
      </c>
      <c r="F8" s="33">
        <f>21000*35</f>
        <v>735000</v>
      </c>
    </row>
    <row r="9" spans="2:6" x14ac:dyDescent="0.25">
      <c r="B9" s="26">
        <v>44731</v>
      </c>
      <c r="C9" s="18" t="s">
        <v>10</v>
      </c>
      <c r="D9" s="18" t="s">
        <v>17</v>
      </c>
      <c r="E9" s="18">
        <v>2</v>
      </c>
      <c r="F9" s="33">
        <f>(68000*35*2)/5</f>
        <v>952000</v>
      </c>
    </row>
    <row r="10" spans="2:6" x14ac:dyDescent="0.25">
      <c r="B10" s="26">
        <v>44727</v>
      </c>
      <c r="C10" s="18" t="s">
        <v>6</v>
      </c>
      <c r="D10" s="18" t="s">
        <v>17</v>
      </c>
      <c r="E10" s="18">
        <v>5</v>
      </c>
      <c r="F10" s="33">
        <f>28500*35*5</f>
        <v>4987500</v>
      </c>
    </row>
    <row r="11" spans="2:6" x14ac:dyDescent="0.25">
      <c r="B11" s="26">
        <v>44728</v>
      </c>
      <c r="C11" s="18" t="s">
        <v>7</v>
      </c>
      <c r="D11" s="18" t="s">
        <v>17</v>
      </c>
      <c r="E11" s="18">
        <v>1</v>
      </c>
      <c r="F11" s="33">
        <f>24000*35</f>
        <v>840000</v>
      </c>
    </row>
    <row r="12" spans="2:6" x14ac:dyDescent="0.25">
      <c r="B12" s="26">
        <v>44727</v>
      </c>
      <c r="C12" s="18" t="s">
        <v>27</v>
      </c>
      <c r="D12" s="18" t="s">
        <v>15</v>
      </c>
      <c r="E12" s="18">
        <v>3</v>
      </c>
      <c r="F12" s="33">
        <f>(43000*35)</f>
        <v>1505000</v>
      </c>
    </row>
    <row r="13" spans="2:6" x14ac:dyDescent="0.25">
      <c r="B13" s="26">
        <v>44732</v>
      </c>
      <c r="C13" s="18" t="s">
        <v>9</v>
      </c>
      <c r="D13" s="18" t="s">
        <v>15</v>
      </c>
      <c r="E13" s="18">
        <v>1</v>
      </c>
      <c r="F13" s="33">
        <f>21000*35</f>
        <v>735000</v>
      </c>
    </row>
    <row r="14" spans="2:6" x14ac:dyDescent="0.25">
      <c r="B14" s="26">
        <v>44731</v>
      </c>
      <c r="C14" s="18" t="s">
        <v>10</v>
      </c>
      <c r="D14" s="18" t="s">
        <v>17</v>
      </c>
      <c r="E14" s="18">
        <v>5</v>
      </c>
      <c r="F14" s="33">
        <f>68000*35</f>
        <v>2380000</v>
      </c>
    </row>
    <row r="15" spans="2:6" x14ac:dyDescent="0.25">
      <c r="B15" s="26">
        <v>44727</v>
      </c>
      <c r="C15" s="18" t="s">
        <v>6</v>
      </c>
      <c r="D15" s="18" t="s">
        <v>16</v>
      </c>
      <c r="E15" s="18">
        <v>2</v>
      </c>
      <c r="F15" s="33">
        <f>28500*35*2</f>
        <v>1995000</v>
      </c>
    </row>
    <row r="16" spans="2:6" x14ac:dyDescent="0.25">
      <c r="B16" s="26">
        <v>44758</v>
      </c>
      <c r="C16" s="18" t="s">
        <v>7</v>
      </c>
      <c r="D16" s="18" t="s">
        <v>17</v>
      </c>
      <c r="E16" s="18">
        <v>1</v>
      </c>
      <c r="F16" s="33">
        <f>24000*35</f>
        <v>840000</v>
      </c>
    </row>
    <row r="17" spans="2:6" x14ac:dyDescent="0.25">
      <c r="B17" s="26">
        <v>44757</v>
      </c>
      <c r="C17" s="18" t="s">
        <v>27</v>
      </c>
      <c r="D17" s="18" t="s">
        <v>17</v>
      </c>
      <c r="E17" s="18">
        <v>3</v>
      </c>
      <c r="F17" s="33">
        <f>(43000*35)</f>
        <v>1505000</v>
      </c>
    </row>
    <row r="18" spans="2:6" x14ac:dyDescent="0.25">
      <c r="B18" s="26">
        <v>44762</v>
      </c>
      <c r="C18" s="18" t="s">
        <v>9</v>
      </c>
      <c r="D18" s="18" t="s">
        <v>17</v>
      </c>
      <c r="E18" s="18">
        <v>1</v>
      </c>
      <c r="F18" s="33">
        <f>21000*35</f>
        <v>735000</v>
      </c>
    </row>
    <row r="19" spans="2:6" x14ac:dyDescent="0.25">
      <c r="B19" s="26">
        <v>44761</v>
      </c>
      <c r="C19" s="18" t="s">
        <v>10</v>
      </c>
      <c r="D19" s="18" t="s">
        <v>15</v>
      </c>
      <c r="E19" s="18">
        <v>5</v>
      </c>
      <c r="F19" s="33">
        <f>68000*35</f>
        <v>2380000</v>
      </c>
    </row>
    <row r="20" spans="2:6" x14ac:dyDescent="0.25">
      <c r="B20" s="26">
        <v>44757</v>
      </c>
      <c r="C20" s="18" t="s">
        <v>6</v>
      </c>
      <c r="D20" s="18" t="s">
        <v>15</v>
      </c>
      <c r="E20" s="18">
        <v>2</v>
      </c>
      <c r="F20" s="33">
        <f>28500*35*2</f>
        <v>1995000</v>
      </c>
    </row>
    <row r="21" spans="2:6" x14ac:dyDescent="0.25">
      <c r="B21" s="26">
        <v>44758</v>
      </c>
      <c r="C21" s="18" t="s">
        <v>7</v>
      </c>
      <c r="D21" s="18" t="s">
        <v>16</v>
      </c>
      <c r="E21" s="18">
        <v>1</v>
      </c>
      <c r="F21" s="33">
        <f>24000*35</f>
        <v>840000</v>
      </c>
    </row>
    <row r="22" spans="2:6" x14ac:dyDescent="0.25">
      <c r="B22" s="26">
        <v>44757</v>
      </c>
      <c r="C22" s="18" t="s">
        <v>27</v>
      </c>
      <c r="D22" s="18" t="s">
        <v>15</v>
      </c>
      <c r="E22" s="18">
        <v>1</v>
      </c>
      <c r="F22" s="33">
        <f>(43000*35)/3</f>
        <v>501666.66666666669</v>
      </c>
    </row>
    <row r="23" spans="2:6" x14ac:dyDescent="0.25">
      <c r="B23" s="26">
        <v>44762</v>
      </c>
      <c r="C23" s="18" t="s">
        <v>9</v>
      </c>
      <c r="D23" s="18" t="s">
        <v>16</v>
      </c>
      <c r="E23" s="18">
        <v>5</v>
      </c>
      <c r="F23" s="33">
        <f>21000*35*5</f>
        <v>3675000</v>
      </c>
    </row>
    <row r="24" spans="2:6" x14ac:dyDescent="0.25">
      <c r="B24" s="30">
        <v>44761</v>
      </c>
      <c r="C24" s="31" t="s">
        <v>10</v>
      </c>
      <c r="D24" s="31" t="s">
        <v>8</v>
      </c>
      <c r="E24" s="31">
        <v>3</v>
      </c>
      <c r="F24" s="33">
        <f>(68000*35*3)/5</f>
        <v>1428000</v>
      </c>
    </row>
    <row r="30" spans="2:6" x14ac:dyDescent="0.25">
      <c r="C30" s="33"/>
    </row>
    <row r="31" spans="2:6" x14ac:dyDescent="0.25">
      <c r="C31" s="33"/>
    </row>
    <row r="32" spans="2:6" x14ac:dyDescent="0.25">
      <c r="C32" s="33"/>
    </row>
    <row r="33" spans="3:3" x14ac:dyDescent="0.25">
      <c r="C33" s="33"/>
    </row>
    <row r="34" spans="3:3" x14ac:dyDescent="0.25">
      <c r="C34" s="33"/>
    </row>
    <row r="35" spans="3:3" x14ac:dyDescent="0.25">
      <c r="C35" s="33"/>
    </row>
    <row r="36" spans="3:3" x14ac:dyDescent="0.25">
      <c r="C36" s="33"/>
    </row>
    <row r="37" spans="3:3" x14ac:dyDescent="0.25">
      <c r="C37" s="33"/>
    </row>
    <row r="38" spans="3:3" x14ac:dyDescent="0.25">
      <c r="C38" s="33"/>
    </row>
    <row r="39" spans="3:3" x14ac:dyDescent="0.25">
      <c r="C39" s="33"/>
    </row>
    <row r="40" spans="3:3" x14ac:dyDescent="0.25">
      <c r="C40" s="33"/>
    </row>
    <row r="41" spans="3:3" x14ac:dyDescent="0.25">
      <c r="C41" s="33"/>
    </row>
    <row r="42" spans="3:3" x14ac:dyDescent="0.25">
      <c r="C42" s="33"/>
    </row>
    <row r="43" spans="3:3" x14ac:dyDescent="0.25">
      <c r="C43" s="33"/>
    </row>
    <row r="44" spans="3:3" x14ac:dyDescent="0.25">
      <c r="C44" s="33"/>
    </row>
    <row r="45" spans="3:3" x14ac:dyDescent="0.25">
      <c r="C45" s="33"/>
    </row>
    <row r="46" spans="3:3" x14ac:dyDescent="0.25">
      <c r="C46" s="33"/>
    </row>
    <row r="47" spans="3:3" x14ac:dyDescent="0.25">
      <c r="C47" s="33"/>
    </row>
    <row r="48" spans="3:3" x14ac:dyDescent="0.25">
      <c r="C48" s="33"/>
    </row>
    <row r="49" spans="3:3" x14ac:dyDescent="0.25">
      <c r="C49" s="33"/>
    </row>
  </sheetData>
  <mergeCells count="1">
    <mergeCell ref="B3:F3"/>
  </mergeCells>
  <phoneticPr fontId="2" type="noConversion"/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24"/>
  <sheetViews>
    <sheetView workbookViewId="0">
      <selection activeCell="C31" sqref="C31"/>
    </sheetView>
  </sheetViews>
  <sheetFormatPr defaultRowHeight="16.5" x14ac:dyDescent="0.25"/>
  <cols>
    <col min="1" max="1" width="2.875" style="15" customWidth="1"/>
    <col min="2" max="2" width="11" style="15" customWidth="1"/>
    <col min="3" max="3" width="10" style="16" customWidth="1"/>
    <col min="4" max="4" width="8.25" style="16" customWidth="1"/>
    <col min="5" max="5" width="6.375" style="16" customWidth="1"/>
    <col min="6" max="6" width="10.375" style="15" customWidth="1"/>
    <col min="7" max="7" width="5.125" style="15" customWidth="1"/>
    <col min="8" max="8" width="9" style="15" customWidth="1"/>
    <col min="9" max="9" width="7.25" style="15" customWidth="1"/>
    <col min="10" max="10" width="10.5" style="15" bestFit="1" customWidth="1"/>
    <col min="11" max="11" width="7.25" style="15" customWidth="1"/>
    <col min="12" max="12" width="10.375" style="15" customWidth="1"/>
    <col min="13" max="13" width="5.625" style="15" customWidth="1"/>
    <col min="14" max="16384" width="9" style="15"/>
  </cols>
  <sheetData>
    <row r="1" spans="2:12" ht="13.5" customHeight="1" x14ac:dyDescent="0.25"/>
    <row r="2" spans="2:12" ht="20.25" customHeight="1" x14ac:dyDescent="0.4">
      <c r="B2" s="17"/>
    </row>
    <row r="3" spans="2:12" ht="18.75" customHeight="1" x14ac:dyDescent="0.3">
      <c r="B3" s="49" t="s">
        <v>12</v>
      </c>
      <c r="C3" s="50"/>
      <c r="D3" s="50"/>
      <c r="E3" s="50"/>
      <c r="F3" s="51"/>
      <c r="H3" s="52" t="s">
        <v>11</v>
      </c>
      <c r="I3" s="52"/>
      <c r="J3" s="52"/>
      <c r="K3" s="52"/>
      <c r="L3" s="52"/>
    </row>
    <row r="4" spans="2:12" x14ac:dyDescent="0.25">
      <c r="B4" s="19" t="s">
        <v>0</v>
      </c>
      <c r="C4" s="20" t="s">
        <v>1</v>
      </c>
      <c r="D4" s="20" t="s">
        <v>2</v>
      </c>
      <c r="E4" s="20" t="s">
        <v>3</v>
      </c>
      <c r="F4" s="21" t="s">
        <v>4</v>
      </c>
      <c r="H4" s="22" t="s">
        <v>1</v>
      </c>
      <c r="I4" s="22" t="s">
        <v>2</v>
      </c>
      <c r="J4" s="22" t="s">
        <v>3</v>
      </c>
      <c r="K4" s="22" t="s">
        <v>3</v>
      </c>
      <c r="L4" s="22" t="s">
        <v>4</v>
      </c>
    </row>
    <row r="5" spans="2:12" x14ac:dyDescent="0.25">
      <c r="B5" s="1">
        <v>44728</v>
      </c>
      <c r="C5" s="2" t="s">
        <v>18</v>
      </c>
      <c r="D5" s="2" t="s">
        <v>15</v>
      </c>
      <c r="E5" s="2">
        <v>2</v>
      </c>
      <c r="F5" s="33">
        <v>1995000</v>
      </c>
      <c r="H5" s="45" t="s">
        <v>31</v>
      </c>
      <c r="I5" s="24"/>
      <c r="J5" s="23" t="s">
        <v>32</v>
      </c>
      <c r="K5" s="23"/>
      <c r="L5" s="24"/>
    </row>
    <row r="6" spans="2:12" x14ac:dyDescent="0.25">
      <c r="B6" s="3">
        <v>44727</v>
      </c>
      <c r="C6" s="4" t="s">
        <v>19</v>
      </c>
      <c r="D6" s="4" t="s">
        <v>16</v>
      </c>
      <c r="E6" s="4">
        <v>3</v>
      </c>
      <c r="F6" s="33">
        <v>2415000</v>
      </c>
    </row>
    <row r="7" spans="2:12" x14ac:dyDescent="0.25">
      <c r="B7" s="3">
        <v>44727</v>
      </c>
      <c r="C7" s="4" t="s">
        <v>27</v>
      </c>
      <c r="D7" s="4" t="s">
        <v>16</v>
      </c>
      <c r="E7" s="4">
        <v>1</v>
      </c>
      <c r="F7" s="33">
        <v>501666.66666666669</v>
      </c>
    </row>
    <row r="8" spans="2:12" x14ac:dyDescent="0.25">
      <c r="B8" s="3">
        <v>44732</v>
      </c>
      <c r="C8" s="4" t="s">
        <v>20</v>
      </c>
      <c r="D8" s="4" t="s">
        <v>16</v>
      </c>
      <c r="E8" s="4">
        <v>3</v>
      </c>
      <c r="F8" s="33">
        <v>735000</v>
      </c>
    </row>
    <row r="9" spans="2:12" ht="14.25" customHeight="1" x14ac:dyDescent="0.25">
      <c r="B9" s="3">
        <v>44731</v>
      </c>
      <c r="C9" s="4" t="s">
        <v>21</v>
      </c>
      <c r="D9" s="4" t="s">
        <v>17</v>
      </c>
      <c r="E9" s="4">
        <v>2</v>
      </c>
      <c r="F9" s="33">
        <v>952000</v>
      </c>
    </row>
    <row r="10" spans="2:12" ht="14.25" customHeight="1" x14ac:dyDescent="0.25">
      <c r="B10" s="3">
        <v>44727</v>
      </c>
      <c r="C10" s="4" t="s">
        <v>18</v>
      </c>
      <c r="D10" s="4" t="s">
        <v>17</v>
      </c>
      <c r="E10" s="4">
        <v>5</v>
      </c>
      <c r="F10" s="33">
        <v>4987500</v>
      </c>
    </row>
    <row r="11" spans="2:12" x14ac:dyDescent="0.25">
      <c r="B11" s="3">
        <v>44728</v>
      </c>
      <c r="C11" s="4" t="s">
        <v>19</v>
      </c>
      <c r="D11" s="4" t="s">
        <v>17</v>
      </c>
      <c r="E11" s="4">
        <v>1</v>
      </c>
      <c r="F11" s="33">
        <v>840000</v>
      </c>
      <c r="H11" s="22" t="s">
        <v>1</v>
      </c>
      <c r="I11" s="22" t="s">
        <v>3</v>
      </c>
      <c r="J11" s="25" t="s">
        <v>4</v>
      </c>
      <c r="K11" s="22" t="s">
        <v>2</v>
      </c>
    </row>
    <row r="12" spans="2:12" x14ac:dyDescent="0.25">
      <c r="B12" s="3">
        <v>44727</v>
      </c>
      <c r="C12" s="4" t="s">
        <v>27</v>
      </c>
      <c r="D12" s="4" t="s">
        <v>15</v>
      </c>
      <c r="E12" s="4">
        <v>3</v>
      </c>
      <c r="F12" s="33">
        <v>1505000</v>
      </c>
      <c r="H12" s="4" t="s">
        <v>27</v>
      </c>
      <c r="I12" s="4">
        <v>3</v>
      </c>
      <c r="J12" s="33">
        <v>1505000</v>
      </c>
      <c r="K12" s="4" t="s">
        <v>15</v>
      </c>
    </row>
    <row r="13" spans="2:12" x14ac:dyDescent="0.25">
      <c r="B13" s="3">
        <v>44732</v>
      </c>
      <c r="C13" s="4" t="s">
        <v>20</v>
      </c>
      <c r="D13" s="4" t="s">
        <v>15</v>
      </c>
      <c r="E13" s="4">
        <v>1</v>
      </c>
      <c r="F13" s="33">
        <v>735000</v>
      </c>
      <c r="H13" s="4" t="s">
        <v>27</v>
      </c>
      <c r="I13" s="4">
        <v>3</v>
      </c>
      <c r="J13" s="33">
        <v>1505000</v>
      </c>
      <c r="K13" s="4" t="s">
        <v>17</v>
      </c>
    </row>
    <row r="14" spans="2:12" x14ac:dyDescent="0.25">
      <c r="B14" s="3">
        <v>44731</v>
      </c>
      <c r="C14" s="4" t="s">
        <v>21</v>
      </c>
      <c r="D14" s="4" t="s">
        <v>17</v>
      </c>
      <c r="E14" s="4">
        <v>5</v>
      </c>
      <c r="F14" s="33">
        <v>2380000</v>
      </c>
    </row>
    <row r="15" spans="2:12" x14ac:dyDescent="0.25">
      <c r="B15" s="3">
        <v>44727</v>
      </c>
      <c r="C15" s="4" t="s">
        <v>18</v>
      </c>
      <c r="D15" s="4" t="s">
        <v>16</v>
      </c>
      <c r="E15" s="4">
        <v>2</v>
      </c>
      <c r="F15" s="33">
        <v>1995000</v>
      </c>
    </row>
    <row r="16" spans="2:12" x14ac:dyDescent="0.25">
      <c r="B16" s="3">
        <v>44758</v>
      </c>
      <c r="C16" s="4" t="s">
        <v>19</v>
      </c>
      <c r="D16" s="4" t="s">
        <v>17</v>
      </c>
      <c r="E16" s="4">
        <v>1</v>
      </c>
      <c r="F16" s="33">
        <v>840000</v>
      </c>
    </row>
    <row r="17" spans="2:6" x14ac:dyDescent="0.25">
      <c r="B17" s="3">
        <v>44757</v>
      </c>
      <c r="C17" s="4" t="s">
        <v>27</v>
      </c>
      <c r="D17" s="4" t="s">
        <v>17</v>
      </c>
      <c r="E17" s="4">
        <v>3</v>
      </c>
      <c r="F17" s="33">
        <v>1505000</v>
      </c>
    </row>
    <row r="18" spans="2:6" x14ac:dyDescent="0.25">
      <c r="B18" s="3">
        <v>44762</v>
      </c>
      <c r="C18" s="4" t="s">
        <v>20</v>
      </c>
      <c r="D18" s="4" t="s">
        <v>17</v>
      </c>
      <c r="E18" s="4">
        <v>1</v>
      </c>
      <c r="F18" s="33">
        <v>735000</v>
      </c>
    </row>
    <row r="19" spans="2:6" x14ac:dyDescent="0.25">
      <c r="B19" s="3">
        <v>44761</v>
      </c>
      <c r="C19" s="4" t="s">
        <v>21</v>
      </c>
      <c r="D19" s="4" t="s">
        <v>15</v>
      </c>
      <c r="E19" s="4">
        <v>5</v>
      </c>
      <c r="F19" s="33">
        <v>2380000</v>
      </c>
    </row>
    <row r="20" spans="2:6" x14ac:dyDescent="0.25">
      <c r="B20" s="3">
        <v>44757</v>
      </c>
      <c r="C20" s="4" t="s">
        <v>18</v>
      </c>
      <c r="D20" s="4" t="s">
        <v>15</v>
      </c>
      <c r="E20" s="4">
        <v>2</v>
      </c>
      <c r="F20" s="33">
        <v>1995000</v>
      </c>
    </row>
    <row r="21" spans="2:6" x14ac:dyDescent="0.25">
      <c r="B21" s="3">
        <v>44758</v>
      </c>
      <c r="C21" s="4" t="s">
        <v>19</v>
      </c>
      <c r="D21" s="4" t="s">
        <v>16</v>
      </c>
      <c r="E21" s="4">
        <v>1</v>
      </c>
      <c r="F21" s="33">
        <v>840000</v>
      </c>
    </row>
    <row r="22" spans="2:6" x14ac:dyDescent="0.25">
      <c r="B22" s="3">
        <v>44757</v>
      </c>
      <c r="C22" s="4" t="s">
        <v>27</v>
      </c>
      <c r="D22" s="4" t="s">
        <v>15</v>
      </c>
      <c r="E22" s="4">
        <v>1</v>
      </c>
      <c r="F22" s="33">
        <v>501666.66666666669</v>
      </c>
    </row>
    <row r="23" spans="2:6" x14ac:dyDescent="0.25">
      <c r="B23" s="3">
        <v>44762</v>
      </c>
      <c r="C23" s="4" t="s">
        <v>20</v>
      </c>
      <c r="D23" s="4" t="s">
        <v>16</v>
      </c>
      <c r="E23" s="4">
        <v>5</v>
      </c>
      <c r="F23" s="33">
        <v>3675000</v>
      </c>
    </row>
    <row r="24" spans="2:6" x14ac:dyDescent="0.25">
      <c r="B24" s="5">
        <v>44761</v>
      </c>
      <c r="C24" s="6" t="s">
        <v>21</v>
      </c>
      <c r="D24" s="6" t="s">
        <v>17</v>
      </c>
      <c r="E24" s="6">
        <v>3</v>
      </c>
      <c r="F24" s="33">
        <v>1428000</v>
      </c>
    </row>
  </sheetData>
  <mergeCells count="2">
    <mergeCell ref="B3:F3"/>
    <mergeCell ref="H3:L3"/>
  </mergeCells>
  <phoneticPr fontId="2" type="noConversion"/>
  <pageMargins left="0.7" right="0.7" top="0.75" bottom="0.75" header="0.3" footer="0.3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40"/>
  <sheetViews>
    <sheetView zoomScaleNormal="100" workbookViewId="0">
      <selection activeCell="K18" sqref="K18"/>
    </sheetView>
  </sheetViews>
  <sheetFormatPr defaultRowHeight="16.5" x14ac:dyDescent="0.25"/>
  <cols>
    <col min="1" max="1" width="4.875" style="15" customWidth="1"/>
    <col min="2" max="2" width="14.25" style="15" customWidth="1"/>
    <col min="3" max="3" width="13.875" style="16" customWidth="1"/>
    <col min="4" max="4" width="10.25" style="16" customWidth="1"/>
    <col min="5" max="5" width="10.375" style="16" customWidth="1"/>
    <col min="6" max="6" width="15.625" style="15" customWidth="1"/>
    <col min="7" max="7" width="3.375" style="15" customWidth="1"/>
    <col min="8" max="16384" width="9" style="15"/>
  </cols>
  <sheetData>
    <row r="1" spans="2:6" ht="16.5" customHeight="1" x14ac:dyDescent="0.25"/>
    <row r="2" spans="2:6" s="32" customFormat="1" ht="22.5" customHeight="1" x14ac:dyDescent="0.25">
      <c r="B2" s="54" t="s">
        <v>5</v>
      </c>
      <c r="C2" s="54"/>
      <c r="D2" s="54"/>
      <c r="E2" s="54"/>
      <c r="F2" s="54"/>
    </row>
    <row r="3" spans="2:6" s="32" customFormat="1" ht="22.5" customHeight="1" x14ac:dyDescent="0.25">
      <c r="B3" s="57" t="s">
        <v>0</v>
      </c>
      <c r="C3" s="58" t="s">
        <v>1</v>
      </c>
      <c r="D3" s="58" t="s">
        <v>2</v>
      </c>
      <c r="E3" s="58" t="s">
        <v>3</v>
      </c>
      <c r="F3" s="59" t="s">
        <v>4</v>
      </c>
    </row>
    <row r="4" spans="2:6" x14ac:dyDescent="0.25">
      <c r="B4" s="55">
        <v>44727</v>
      </c>
      <c r="C4" s="53" t="s">
        <v>27</v>
      </c>
      <c r="D4" s="53" t="s">
        <v>16</v>
      </c>
      <c r="E4" s="53">
        <v>1</v>
      </c>
      <c r="F4" s="56">
        <v>501666</v>
      </c>
    </row>
    <row r="5" spans="2:6" x14ac:dyDescent="0.25">
      <c r="B5" s="55">
        <v>44727</v>
      </c>
      <c r="C5" s="53" t="s">
        <v>27</v>
      </c>
      <c r="D5" s="53" t="s">
        <v>15</v>
      </c>
      <c r="E5" s="53">
        <v>3</v>
      </c>
      <c r="F5" s="56">
        <v>1505000</v>
      </c>
    </row>
    <row r="6" spans="2:6" x14ac:dyDescent="0.25">
      <c r="B6" s="55">
        <v>44757</v>
      </c>
      <c r="C6" s="53" t="s">
        <v>27</v>
      </c>
      <c r="D6" s="53" t="s">
        <v>17</v>
      </c>
      <c r="E6" s="53">
        <v>3</v>
      </c>
      <c r="F6" s="56">
        <v>1505000</v>
      </c>
    </row>
    <row r="7" spans="2:6" x14ac:dyDescent="0.25">
      <c r="B7" s="55">
        <v>44757</v>
      </c>
      <c r="C7" s="53" t="s">
        <v>27</v>
      </c>
      <c r="D7" s="53" t="s">
        <v>15</v>
      </c>
      <c r="E7" s="53">
        <v>1</v>
      </c>
      <c r="F7" s="56">
        <v>501666</v>
      </c>
    </row>
    <row r="8" spans="2:6" x14ac:dyDescent="0.25">
      <c r="B8" s="55">
        <v>44728</v>
      </c>
      <c r="C8" s="53" t="s">
        <v>18</v>
      </c>
      <c r="D8" s="53" t="s">
        <v>15</v>
      </c>
      <c r="E8" s="53">
        <v>2</v>
      </c>
      <c r="F8" s="56">
        <v>1995000</v>
      </c>
    </row>
    <row r="9" spans="2:6" x14ac:dyDescent="0.25">
      <c r="B9" s="55">
        <v>44727</v>
      </c>
      <c r="C9" s="53" t="s">
        <v>18</v>
      </c>
      <c r="D9" s="53" t="s">
        <v>17</v>
      </c>
      <c r="E9" s="53">
        <v>5</v>
      </c>
      <c r="F9" s="56">
        <v>4987500</v>
      </c>
    </row>
    <row r="10" spans="2:6" x14ac:dyDescent="0.25">
      <c r="B10" s="55">
        <v>44727</v>
      </c>
      <c r="C10" s="53" t="s">
        <v>18</v>
      </c>
      <c r="D10" s="53" t="s">
        <v>16</v>
      </c>
      <c r="E10" s="53">
        <v>2</v>
      </c>
      <c r="F10" s="56">
        <v>1995000</v>
      </c>
    </row>
    <row r="11" spans="2:6" x14ac:dyDescent="0.25">
      <c r="B11" s="55">
        <v>44757</v>
      </c>
      <c r="C11" s="53" t="s">
        <v>18</v>
      </c>
      <c r="D11" s="53" t="s">
        <v>15</v>
      </c>
      <c r="E11" s="53">
        <v>2</v>
      </c>
      <c r="F11" s="56">
        <v>1995000</v>
      </c>
    </row>
    <row r="12" spans="2:6" x14ac:dyDescent="0.25">
      <c r="B12" s="55">
        <v>44727</v>
      </c>
      <c r="C12" s="53" t="s">
        <v>19</v>
      </c>
      <c r="D12" s="53" t="s">
        <v>16</v>
      </c>
      <c r="E12" s="53">
        <v>3</v>
      </c>
      <c r="F12" s="56">
        <v>2415000</v>
      </c>
    </row>
    <row r="13" spans="2:6" x14ac:dyDescent="0.25">
      <c r="B13" s="55">
        <v>44728</v>
      </c>
      <c r="C13" s="53" t="s">
        <v>19</v>
      </c>
      <c r="D13" s="53" t="s">
        <v>17</v>
      </c>
      <c r="E13" s="53">
        <v>1</v>
      </c>
      <c r="F13" s="56">
        <v>840000</v>
      </c>
    </row>
    <row r="14" spans="2:6" x14ac:dyDescent="0.25">
      <c r="B14" s="55">
        <v>44758</v>
      </c>
      <c r="C14" s="53" t="s">
        <v>19</v>
      </c>
      <c r="D14" s="53" t="s">
        <v>17</v>
      </c>
      <c r="E14" s="53">
        <v>1</v>
      </c>
      <c r="F14" s="56">
        <v>840000</v>
      </c>
    </row>
    <row r="15" spans="2:6" x14ac:dyDescent="0.25">
      <c r="B15" s="55">
        <v>44758</v>
      </c>
      <c r="C15" s="53" t="s">
        <v>19</v>
      </c>
      <c r="D15" s="53" t="s">
        <v>16</v>
      </c>
      <c r="E15" s="53">
        <v>1</v>
      </c>
      <c r="F15" s="56">
        <v>840000</v>
      </c>
    </row>
    <row r="16" spans="2:6" x14ac:dyDescent="0.25">
      <c r="B16" s="55">
        <v>44731</v>
      </c>
      <c r="C16" s="53" t="s">
        <v>21</v>
      </c>
      <c r="D16" s="53" t="s">
        <v>17</v>
      </c>
      <c r="E16" s="53">
        <v>2</v>
      </c>
      <c r="F16" s="56">
        <v>952000</v>
      </c>
    </row>
    <row r="17" spans="2:10" x14ac:dyDescent="0.25">
      <c r="B17" s="55">
        <v>44731</v>
      </c>
      <c r="C17" s="53" t="s">
        <v>21</v>
      </c>
      <c r="D17" s="53" t="s">
        <v>17</v>
      </c>
      <c r="E17" s="53">
        <v>5</v>
      </c>
      <c r="F17" s="56">
        <v>2380000</v>
      </c>
    </row>
    <row r="18" spans="2:10" x14ac:dyDescent="0.25">
      <c r="B18" s="55">
        <v>44761</v>
      </c>
      <c r="C18" s="53" t="s">
        <v>21</v>
      </c>
      <c r="D18" s="53" t="s">
        <v>15</v>
      </c>
      <c r="E18" s="53">
        <v>5</v>
      </c>
      <c r="F18" s="56">
        <v>2380000</v>
      </c>
    </row>
    <row r="19" spans="2:10" x14ac:dyDescent="0.25">
      <c r="B19" s="55">
        <v>44761</v>
      </c>
      <c r="C19" s="53" t="s">
        <v>21</v>
      </c>
      <c r="D19" s="53" t="s">
        <v>17</v>
      </c>
      <c r="E19" s="53">
        <v>3</v>
      </c>
      <c r="F19" s="56">
        <v>1428000</v>
      </c>
    </row>
    <row r="20" spans="2:10" x14ac:dyDescent="0.25">
      <c r="B20" s="55">
        <v>44732</v>
      </c>
      <c r="C20" s="53" t="s">
        <v>20</v>
      </c>
      <c r="D20" s="53" t="s">
        <v>16</v>
      </c>
      <c r="E20" s="53">
        <v>3</v>
      </c>
      <c r="F20" s="56">
        <v>735000</v>
      </c>
    </row>
    <row r="21" spans="2:10" x14ac:dyDescent="0.25">
      <c r="B21" s="55">
        <v>44732</v>
      </c>
      <c r="C21" s="53" t="s">
        <v>20</v>
      </c>
      <c r="D21" s="53" t="s">
        <v>15</v>
      </c>
      <c r="E21" s="53">
        <v>1</v>
      </c>
      <c r="F21" s="56">
        <v>735000</v>
      </c>
      <c r="J21" s="33"/>
    </row>
    <row r="22" spans="2:10" x14ac:dyDescent="0.25">
      <c r="B22" s="55">
        <v>44762</v>
      </c>
      <c r="C22" s="53" t="s">
        <v>20</v>
      </c>
      <c r="D22" s="53" t="s">
        <v>17</v>
      </c>
      <c r="E22" s="53">
        <v>1</v>
      </c>
      <c r="F22" s="56">
        <v>735000</v>
      </c>
      <c r="J22" s="33"/>
    </row>
    <row r="23" spans="2:10" x14ac:dyDescent="0.25">
      <c r="B23" s="60">
        <v>44762</v>
      </c>
      <c r="C23" s="61" t="s">
        <v>20</v>
      </c>
      <c r="D23" s="61" t="s">
        <v>16</v>
      </c>
      <c r="E23" s="61">
        <v>5</v>
      </c>
      <c r="F23" s="62">
        <v>3675000</v>
      </c>
      <c r="J23" s="33"/>
    </row>
    <row r="24" spans="2:10" x14ac:dyDescent="0.25">
      <c r="J24" s="33"/>
    </row>
    <row r="25" spans="2:10" x14ac:dyDescent="0.25">
      <c r="J25" s="33"/>
    </row>
    <row r="26" spans="2:10" x14ac:dyDescent="0.25">
      <c r="J26" s="33"/>
    </row>
    <row r="27" spans="2:10" x14ac:dyDescent="0.25">
      <c r="J27" s="33"/>
    </row>
    <row r="28" spans="2:10" x14ac:dyDescent="0.25">
      <c r="J28" s="33"/>
    </row>
    <row r="29" spans="2:10" x14ac:dyDescent="0.25">
      <c r="J29" s="33"/>
    </row>
    <row r="30" spans="2:10" x14ac:dyDescent="0.25">
      <c r="J30" s="33"/>
    </row>
    <row r="31" spans="2:10" x14ac:dyDescent="0.25">
      <c r="J31" s="33"/>
    </row>
    <row r="32" spans="2:10" x14ac:dyDescent="0.25">
      <c r="J32" s="33"/>
    </row>
    <row r="33" spans="10:10" x14ac:dyDescent="0.25">
      <c r="J33" s="33"/>
    </row>
    <row r="34" spans="10:10" x14ac:dyDescent="0.25">
      <c r="J34" s="33"/>
    </row>
    <row r="35" spans="10:10" x14ac:dyDescent="0.25">
      <c r="J35" s="33"/>
    </row>
    <row r="36" spans="10:10" x14ac:dyDescent="0.25">
      <c r="J36" s="33"/>
    </row>
    <row r="37" spans="10:10" x14ac:dyDescent="0.25">
      <c r="J37" s="33"/>
    </row>
    <row r="38" spans="10:10" x14ac:dyDescent="0.25">
      <c r="J38" s="33"/>
    </row>
    <row r="39" spans="10:10" x14ac:dyDescent="0.25">
      <c r="J39" s="33"/>
    </row>
    <row r="40" spans="10:10" x14ac:dyDescent="0.25">
      <c r="J40" s="33"/>
    </row>
  </sheetData>
  <mergeCells count="1">
    <mergeCell ref="B2:F2"/>
  </mergeCells>
  <phoneticPr fontId="2" type="noConversion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K48"/>
  <sheetViews>
    <sheetView topLeftCell="A6" workbookViewId="0">
      <selection activeCell="J8" sqref="J8"/>
    </sheetView>
  </sheetViews>
  <sheetFormatPr defaultRowHeight="16.5" x14ac:dyDescent="0.25"/>
  <cols>
    <col min="1" max="1" width="3.625" customWidth="1"/>
    <col min="2" max="2" width="7" customWidth="1"/>
    <col min="3" max="5" width="10.625" customWidth="1"/>
    <col min="6" max="10" width="8.125" customWidth="1"/>
    <col min="11" max="11" width="12.625" customWidth="1"/>
  </cols>
  <sheetData>
    <row r="2" spans="2:11" s="32" customFormat="1" ht="20.25" customHeight="1" x14ac:dyDescent="0.25">
      <c r="B2" s="7" t="s">
        <v>13</v>
      </c>
      <c r="C2" s="8" t="s">
        <v>0</v>
      </c>
      <c r="D2" s="8" t="s">
        <v>1</v>
      </c>
      <c r="E2" s="8" t="s">
        <v>2</v>
      </c>
      <c r="F2" s="8" t="s">
        <v>3</v>
      </c>
      <c r="G2" s="8" t="s">
        <v>3</v>
      </c>
      <c r="H2" s="8" t="s">
        <v>3</v>
      </c>
      <c r="I2" s="8" t="s">
        <v>3</v>
      </c>
      <c r="J2" s="8" t="s">
        <v>3</v>
      </c>
      <c r="K2" s="9" t="s">
        <v>4</v>
      </c>
    </row>
    <row r="3" spans="2:11" x14ac:dyDescent="0.25">
      <c r="B3" s="12">
        <v>1</v>
      </c>
      <c r="C3" s="13">
        <v>44728</v>
      </c>
      <c r="D3" s="10" t="s">
        <v>18</v>
      </c>
      <c r="E3" s="10" t="s">
        <v>15</v>
      </c>
      <c r="F3" s="11">
        <v>1</v>
      </c>
      <c r="G3" s="11">
        <v>1</v>
      </c>
      <c r="H3" s="11">
        <v>1</v>
      </c>
      <c r="I3" s="11">
        <v>1</v>
      </c>
      <c r="J3" s="11">
        <v>2</v>
      </c>
      <c r="K3" s="33">
        <v>1995000</v>
      </c>
    </row>
    <row r="4" spans="2:11" x14ac:dyDescent="0.25">
      <c r="B4" s="12">
        <v>2</v>
      </c>
      <c r="C4" s="13">
        <v>44727</v>
      </c>
      <c r="D4" s="10" t="s">
        <v>19</v>
      </c>
      <c r="E4" s="10" t="s">
        <v>16</v>
      </c>
      <c r="F4" s="11">
        <v>1</v>
      </c>
      <c r="G4" s="11">
        <v>1</v>
      </c>
      <c r="H4" s="11">
        <v>1</v>
      </c>
      <c r="I4" s="11">
        <v>1</v>
      </c>
      <c r="J4" s="11">
        <v>3</v>
      </c>
      <c r="K4" s="33">
        <v>2415000</v>
      </c>
    </row>
    <row r="5" spans="2:11" x14ac:dyDescent="0.25">
      <c r="B5" s="12">
        <v>3</v>
      </c>
      <c r="C5" s="13">
        <v>44727</v>
      </c>
      <c r="D5" s="10" t="s">
        <v>27</v>
      </c>
      <c r="E5" s="10" t="s">
        <v>16</v>
      </c>
      <c r="F5" s="11">
        <v>1</v>
      </c>
      <c r="G5" s="11">
        <v>1</v>
      </c>
      <c r="H5" s="11">
        <v>1</v>
      </c>
      <c r="I5" s="11">
        <v>1</v>
      </c>
      <c r="J5" s="11">
        <v>4</v>
      </c>
      <c r="K5" s="33">
        <v>501667</v>
      </c>
    </row>
    <row r="6" spans="2:11" x14ac:dyDescent="0.25">
      <c r="B6" s="12">
        <v>4</v>
      </c>
      <c r="C6" s="13">
        <v>44732</v>
      </c>
      <c r="D6" s="10" t="s">
        <v>20</v>
      </c>
      <c r="E6" s="10" t="s">
        <v>16</v>
      </c>
      <c r="F6" s="11">
        <v>1</v>
      </c>
      <c r="G6" s="11">
        <v>1</v>
      </c>
      <c r="H6" s="11">
        <v>1</v>
      </c>
      <c r="I6" s="11">
        <v>1</v>
      </c>
      <c r="J6" s="11">
        <v>3</v>
      </c>
      <c r="K6" s="33">
        <v>735000</v>
      </c>
    </row>
    <row r="7" spans="2:11" x14ac:dyDescent="0.25">
      <c r="B7" s="12">
        <v>5</v>
      </c>
      <c r="C7" s="13">
        <v>44731</v>
      </c>
      <c r="D7" s="10" t="s">
        <v>21</v>
      </c>
      <c r="E7" s="10" t="s">
        <v>17</v>
      </c>
      <c r="F7" s="11">
        <v>1</v>
      </c>
      <c r="G7" s="11">
        <v>1</v>
      </c>
      <c r="H7" s="11">
        <v>1</v>
      </c>
      <c r="I7" s="11">
        <v>1</v>
      </c>
      <c r="J7" s="11">
        <v>2</v>
      </c>
      <c r="K7" s="33">
        <v>952000</v>
      </c>
    </row>
    <row r="8" spans="2:11" x14ac:dyDescent="0.25">
      <c r="B8" s="12">
        <v>6</v>
      </c>
      <c r="C8" s="13">
        <v>44727</v>
      </c>
      <c r="D8" s="10" t="s">
        <v>18</v>
      </c>
      <c r="E8" s="10" t="s">
        <v>17</v>
      </c>
      <c r="F8" s="11">
        <v>1</v>
      </c>
      <c r="G8" s="11">
        <v>1</v>
      </c>
      <c r="H8" s="11">
        <v>1</v>
      </c>
      <c r="I8" s="11">
        <v>1</v>
      </c>
      <c r="J8" s="11">
        <v>5</v>
      </c>
      <c r="K8" s="33">
        <v>4987500</v>
      </c>
    </row>
    <row r="9" spans="2:11" x14ac:dyDescent="0.25">
      <c r="B9" s="12">
        <v>7</v>
      </c>
      <c r="C9" s="13">
        <v>44728</v>
      </c>
      <c r="D9" s="10" t="s">
        <v>19</v>
      </c>
      <c r="E9" s="10" t="s">
        <v>17</v>
      </c>
      <c r="F9" s="11">
        <v>2</v>
      </c>
      <c r="G9" s="11">
        <v>2</v>
      </c>
      <c r="H9" s="11">
        <v>2</v>
      </c>
      <c r="I9" s="11">
        <v>2</v>
      </c>
      <c r="J9" s="11">
        <v>1</v>
      </c>
      <c r="K9" s="33">
        <v>840000</v>
      </c>
    </row>
    <row r="10" spans="2:11" x14ac:dyDescent="0.25">
      <c r="B10" s="12">
        <v>8</v>
      </c>
      <c r="C10" s="13">
        <v>44727</v>
      </c>
      <c r="D10" s="10" t="s">
        <v>27</v>
      </c>
      <c r="E10" s="10" t="s">
        <v>15</v>
      </c>
      <c r="F10" s="11">
        <v>2</v>
      </c>
      <c r="G10" s="11">
        <v>2</v>
      </c>
      <c r="H10" s="11">
        <v>2</v>
      </c>
      <c r="I10" s="11">
        <v>2</v>
      </c>
      <c r="J10" s="11">
        <v>3</v>
      </c>
      <c r="K10" s="33">
        <v>1505000</v>
      </c>
    </row>
    <row r="11" spans="2:11" x14ac:dyDescent="0.25">
      <c r="B11" s="12">
        <v>9</v>
      </c>
      <c r="C11" s="13">
        <v>44732</v>
      </c>
      <c r="D11" s="10" t="s">
        <v>20</v>
      </c>
      <c r="E11" s="10" t="s">
        <v>15</v>
      </c>
      <c r="F11" s="11">
        <v>2</v>
      </c>
      <c r="G11" s="11">
        <v>2</v>
      </c>
      <c r="H11" s="11">
        <v>2</v>
      </c>
      <c r="I11" s="11">
        <v>2</v>
      </c>
      <c r="J11" s="11">
        <v>1</v>
      </c>
      <c r="K11" s="33">
        <v>735000</v>
      </c>
    </row>
    <row r="12" spans="2:11" x14ac:dyDescent="0.25">
      <c r="B12" s="12">
        <v>10</v>
      </c>
      <c r="C12" s="13">
        <v>44731</v>
      </c>
      <c r="D12" s="10" t="s">
        <v>21</v>
      </c>
      <c r="E12" s="10" t="s">
        <v>17</v>
      </c>
      <c r="F12" s="11">
        <v>2</v>
      </c>
      <c r="G12" s="11">
        <v>2</v>
      </c>
      <c r="H12" s="11">
        <v>2</v>
      </c>
      <c r="I12" s="11">
        <v>2</v>
      </c>
      <c r="J12" s="11">
        <v>2</v>
      </c>
      <c r="K12" s="33">
        <v>2380000</v>
      </c>
    </row>
    <row r="13" spans="2:11" x14ac:dyDescent="0.25">
      <c r="B13" s="12">
        <v>11</v>
      </c>
      <c r="C13" s="13">
        <v>44727</v>
      </c>
      <c r="D13" s="10" t="s">
        <v>18</v>
      </c>
      <c r="E13" s="10" t="s">
        <v>16</v>
      </c>
      <c r="F13" s="11">
        <v>3</v>
      </c>
      <c r="G13" s="11">
        <v>3</v>
      </c>
      <c r="H13" s="11">
        <v>3</v>
      </c>
      <c r="I13" s="11">
        <v>3</v>
      </c>
      <c r="J13" s="11">
        <v>4</v>
      </c>
      <c r="K13" s="33">
        <v>1995000</v>
      </c>
    </row>
    <row r="14" spans="2:11" x14ac:dyDescent="0.25">
      <c r="B14" s="12">
        <v>12</v>
      </c>
      <c r="C14" s="13">
        <v>44758</v>
      </c>
      <c r="D14" s="10" t="s">
        <v>19</v>
      </c>
      <c r="E14" s="10" t="s">
        <v>17</v>
      </c>
      <c r="F14" s="11">
        <v>3</v>
      </c>
      <c r="G14" s="11">
        <v>3</v>
      </c>
      <c r="H14" s="11">
        <v>3</v>
      </c>
      <c r="I14" s="11">
        <v>3</v>
      </c>
      <c r="J14" s="11">
        <v>2</v>
      </c>
      <c r="K14" s="33">
        <v>840000</v>
      </c>
    </row>
    <row r="15" spans="2:11" x14ac:dyDescent="0.25">
      <c r="B15" s="12">
        <v>13</v>
      </c>
      <c r="C15" s="13">
        <v>44757</v>
      </c>
      <c r="D15" s="10" t="s">
        <v>27</v>
      </c>
      <c r="E15" s="10" t="s">
        <v>17</v>
      </c>
      <c r="F15" s="11">
        <v>3</v>
      </c>
      <c r="G15" s="11">
        <v>3</v>
      </c>
      <c r="H15" s="11">
        <v>3</v>
      </c>
      <c r="I15" s="11">
        <v>3</v>
      </c>
      <c r="J15" s="11">
        <v>1</v>
      </c>
      <c r="K15" s="33">
        <v>1505000</v>
      </c>
    </row>
    <row r="16" spans="2:11" x14ac:dyDescent="0.25">
      <c r="B16" s="12">
        <v>14</v>
      </c>
      <c r="C16" s="13">
        <v>44762</v>
      </c>
      <c r="D16" s="10" t="s">
        <v>20</v>
      </c>
      <c r="E16" s="10" t="s">
        <v>17</v>
      </c>
      <c r="F16" s="11">
        <v>3</v>
      </c>
      <c r="G16" s="11">
        <v>3</v>
      </c>
      <c r="H16" s="11">
        <v>3</v>
      </c>
      <c r="I16" s="11">
        <v>3</v>
      </c>
      <c r="J16" s="11">
        <v>3</v>
      </c>
      <c r="K16" s="33">
        <v>735000</v>
      </c>
    </row>
    <row r="17" spans="2:11" x14ac:dyDescent="0.25">
      <c r="B17" s="12">
        <v>15</v>
      </c>
      <c r="C17" s="13">
        <v>44761</v>
      </c>
      <c r="D17" s="10" t="s">
        <v>21</v>
      </c>
      <c r="E17" s="10" t="s">
        <v>15</v>
      </c>
      <c r="F17" s="11">
        <v>3</v>
      </c>
      <c r="G17" s="11">
        <v>3</v>
      </c>
      <c r="H17" s="11">
        <v>3</v>
      </c>
      <c r="I17" s="11">
        <v>3</v>
      </c>
      <c r="J17" s="11">
        <v>1</v>
      </c>
      <c r="K17" s="33">
        <v>2380000</v>
      </c>
    </row>
    <row r="18" spans="2:11" x14ac:dyDescent="0.25">
      <c r="B18" s="12">
        <v>16</v>
      </c>
      <c r="C18" s="13">
        <v>44757</v>
      </c>
      <c r="D18" s="10" t="s">
        <v>18</v>
      </c>
      <c r="E18" s="10" t="s">
        <v>15</v>
      </c>
      <c r="F18" s="11">
        <v>4</v>
      </c>
      <c r="G18" s="11">
        <v>4</v>
      </c>
      <c r="H18" s="11">
        <v>4</v>
      </c>
      <c r="I18" s="11">
        <v>4</v>
      </c>
      <c r="J18" s="11">
        <v>5</v>
      </c>
      <c r="K18" s="33">
        <v>1995000</v>
      </c>
    </row>
    <row r="19" spans="2:11" x14ac:dyDescent="0.25">
      <c r="B19" s="12">
        <v>17</v>
      </c>
      <c r="C19" s="13">
        <v>44758</v>
      </c>
      <c r="D19" s="10" t="s">
        <v>19</v>
      </c>
      <c r="E19" s="10" t="s">
        <v>16</v>
      </c>
      <c r="F19" s="11">
        <v>4</v>
      </c>
      <c r="G19" s="11">
        <v>4</v>
      </c>
      <c r="H19" s="11">
        <v>4</v>
      </c>
      <c r="I19" s="11">
        <v>4</v>
      </c>
      <c r="J19" s="11">
        <v>1</v>
      </c>
      <c r="K19" s="33">
        <v>840000</v>
      </c>
    </row>
    <row r="20" spans="2:11" x14ac:dyDescent="0.25">
      <c r="B20" s="12">
        <v>18</v>
      </c>
      <c r="C20" s="13">
        <v>44757</v>
      </c>
      <c r="D20" s="10" t="s">
        <v>27</v>
      </c>
      <c r="E20" s="10" t="s">
        <v>15</v>
      </c>
      <c r="F20" s="11">
        <v>5</v>
      </c>
      <c r="G20" s="11">
        <v>5</v>
      </c>
      <c r="H20" s="11">
        <v>5</v>
      </c>
      <c r="I20" s="11">
        <v>5</v>
      </c>
      <c r="J20" s="11">
        <v>1</v>
      </c>
      <c r="K20" s="33">
        <v>501666.66666666669</v>
      </c>
    </row>
    <row r="21" spans="2:11" x14ac:dyDescent="0.25">
      <c r="B21" s="12">
        <v>19</v>
      </c>
      <c r="C21" s="13">
        <v>44762</v>
      </c>
      <c r="D21" s="10" t="s">
        <v>20</v>
      </c>
      <c r="E21" s="10" t="s">
        <v>16</v>
      </c>
      <c r="F21" s="11">
        <v>5</v>
      </c>
      <c r="G21" s="11">
        <v>5</v>
      </c>
      <c r="H21" s="11">
        <v>5</v>
      </c>
      <c r="I21" s="11">
        <v>5</v>
      </c>
      <c r="J21" s="11">
        <v>5</v>
      </c>
      <c r="K21" s="33">
        <v>3675000</v>
      </c>
    </row>
    <row r="22" spans="2:11" x14ac:dyDescent="0.25">
      <c r="B22" s="12">
        <v>20</v>
      </c>
      <c r="C22" s="13">
        <v>44761</v>
      </c>
      <c r="D22" s="14" t="s">
        <v>21</v>
      </c>
      <c r="E22" s="14" t="s">
        <v>17</v>
      </c>
      <c r="F22" s="11">
        <v>5</v>
      </c>
      <c r="G22" s="11">
        <v>5</v>
      </c>
      <c r="H22" s="11">
        <v>5</v>
      </c>
      <c r="I22" s="11">
        <v>5</v>
      </c>
      <c r="J22" s="11">
        <v>3</v>
      </c>
      <c r="K22" s="33">
        <v>1428000</v>
      </c>
    </row>
    <row r="29" spans="2:11" x14ac:dyDescent="0.2">
      <c r="J29" s="33"/>
    </row>
    <row r="30" spans="2:11" x14ac:dyDescent="0.2">
      <c r="J30" s="33"/>
    </row>
    <row r="31" spans="2:11" x14ac:dyDescent="0.2">
      <c r="J31" s="33"/>
    </row>
    <row r="32" spans="2:11" x14ac:dyDescent="0.2">
      <c r="J32" s="33"/>
    </row>
    <row r="33" spans="10:10" x14ac:dyDescent="0.2">
      <c r="J33" s="33"/>
    </row>
    <row r="34" spans="10:10" x14ac:dyDescent="0.2">
      <c r="J34" s="33"/>
    </row>
    <row r="35" spans="10:10" x14ac:dyDescent="0.2">
      <c r="J35" s="33"/>
    </row>
    <row r="36" spans="10:10" x14ac:dyDescent="0.2">
      <c r="J36" s="33"/>
    </row>
    <row r="37" spans="10:10" x14ac:dyDescent="0.2">
      <c r="J37" s="33"/>
    </row>
    <row r="38" spans="10:10" x14ac:dyDescent="0.2">
      <c r="J38" s="33"/>
    </row>
    <row r="39" spans="10:10" x14ac:dyDescent="0.2">
      <c r="J39" s="33"/>
    </row>
    <row r="40" spans="10:10" x14ac:dyDescent="0.2">
      <c r="J40" s="33"/>
    </row>
    <row r="41" spans="10:10" x14ac:dyDescent="0.2">
      <c r="J41" s="33"/>
    </row>
    <row r="42" spans="10:10" x14ac:dyDescent="0.2">
      <c r="J42" s="33"/>
    </row>
    <row r="43" spans="10:10" x14ac:dyDescent="0.2">
      <c r="J43" s="33"/>
    </row>
    <row r="44" spans="10:10" x14ac:dyDescent="0.2">
      <c r="J44" s="33"/>
    </row>
    <row r="45" spans="10:10" x14ac:dyDescent="0.2">
      <c r="J45" s="33"/>
    </row>
    <row r="46" spans="10:10" x14ac:dyDescent="0.2">
      <c r="J46" s="33"/>
    </row>
    <row r="47" spans="10:10" x14ac:dyDescent="0.2">
      <c r="J47" s="33"/>
    </row>
    <row r="48" spans="10:10" x14ac:dyDescent="0.2">
      <c r="J48" s="33"/>
    </row>
  </sheetData>
  <phoneticPr fontId="2" type="noConversion"/>
  <conditionalFormatting sqref="F3:F22">
    <cfRule type="dataBar" priority="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{953F9E46-2E39-48A8-80A9-EABB818FFAE6}</x14:id>
        </ext>
      </extLst>
    </cfRule>
  </conditionalFormatting>
  <conditionalFormatting sqref="G3:G22">
    <cfRule type="colorScale" priority="2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J3:J22">
    <cfRule type="iconSet" priority="1">
      <iconSet iconSet="5Arrows">
        <cfvo type="percent" val="0"/>
        <cfvo type="percent" val="20"/>
        <cfvo type="percent" val="40"/>
        <cfvo type="percent" val="60"/>
        <cfvo type="percent" val="80"/>
      </iconSe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53F9E46-2E39-48A8-80A9-EABB818FFAE6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F3:F22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G30"/>
  <sheetViews>
    <sheetView workbookViewId="0">
      <selection activeCell="N16" sqref="N16"/>
    </sheetView>
  </sheetViews>
  <sheetFormatPr defaultRowHeight="16.5" outlineLevelRow="2" x14ac:dyDescent="0.25"/>
  <cols>
    <col min="1" max="1" width="5.625" customWidth="1"/>
    <col min="3" max="3" width="10.5" customWidth="1"/>
    <col min="4" max="4" width="14" customWidth="1"/>
    <col min="5" max="5" width="11.75" customWidth="1"/>
    <col min="6" max="6" width="9.75" customWidth="1"/>
    <col min="7" max="7" width="11.875" customWidth="1"/>
  </cols>
  <sheetData>
    <row r="1" spans="2:7" ht="37.5" customHeight="1" x14ac:dyDescent="0.25"/>
    <row r="2" spans="2:7" s="32" customFormat="1" ht="25.5" customHeight="1" x14ac:dyDescent="0.25">
      <c r="B2" s="63" t="s">
        <v>5</v>
      </c>
      <c r="C2" s="63"/>
      <c r="D2" s="63"/>
      <c r="E2" s="63"/>
      <c r="F2" s="63"/>
      <c r="G2" s="63"/>
    </row>
    <row r="3" spans="2:7" s="32" customFormat="1" x14ac:dyDescent="0.25">
      <c r="B3" s="65" t="s">
        <v>14</v>
      </c>
      <c r="C3" s="65" t="s">
        <v>0</v>
      </c>
      <c r="D3" s="65" t="s">
        <v>1</v>
      </c>
      <c r="E3" s="65" t="s">
        <v>2</v>
      </c>
      <c r="F3" s="65" t="s">
        <v>3</v>
      </c>
      <c r="G3" s="66" t="s">
        <v>4</v>
      </c>
    </row>
    <row r="4" spans="2:7" s="32" customFormat="1" ht="18" customHeight="1" outlineLevel="2" x14ac:dyDescent="0.25">
      <c r="B4" s="67">
        <v>1</v>
      </c>
      <c r="C4" s="68">
        <v>44728</v>
      </c>
      <c r="D4" s="69" t="s">
        <v>18</v>
      </c>
      <c r="E4" s="69" t="s">
        <v>15</v>
      </c>
      <c r="F4" s="69">
        <v>2</v>
      </c>
      <c r="G4" s="64">
        <f>28500*35*2</f>
        <v>1995000</v>
      </c>
    </row>
    <row r="5" spans="2:7" s="32" customFormat="1" ht="18" customHeight="1" outlineLevel="2" x14ac:dyDescent="0.25">
      <c r="B5" s="67">
        <v>6</v>
      </c>
      <c r="C5" s="68">
        <v>44727</v>
      </c>
      <c r="D5" s="69" t="s">
        <v>18</v>
      </c>
      <c r="E5" s="69" t="s">
        <v>17</v>
      </c>
      <c r="F5" s="69">
        <v>5</v>
      </c>
      <c r="G5" s="64">
        <f>(28500*35)*5</f>
        <v>4987500</v>
      </c>
    </row>
    <row r="6" spans="2:7" s="32" customFormat="1" ht="18" customHeight="1" outlineLevel="2" x14ac:dyDescent="0.25">
      <c r="B6" s="67">
        <v>11</v>
      </c>
      <c r="C6" s="68">
        <v>44727</v>
      </c>
      <c r="D6" s="69" t="s">
        <v>18</v>
      </c>
      <c r="E6" s="69" t="s">
        <v>16</v>
      </c>
      <c r="F6" s="69">
        <v>2</v>
      </c>
      <c r="G6" s="64">
        <f>28500*35*2</f>
        <v>1995000</v>
      </c>
    </row>
    <row r="7" spans="2:7" s="32" customFormat="1" ht="18" customHeight="1" outlineLevel="2" x14ac:dyDescent="0.25">
      <c r="B7" s="67">
        <v>16</v>
      </c>
      <c r="C7" s="68">
        <v>44757</v>
      </c>
      <c r="D7" s="69" t="s">
        <v>18</v>
      </c>
      <c r="E7" s="69" t="s">
        <v>15</v>
      </c>
      <c r="F7" s="69">
        <v>2</v>
      </c>
      <c r="G7" s="64">
        <f>28500*35*2</f>
        <v>1995000</v>
      </c>
    </row>
    <row r="8" spans="2:7" s="32" customFormat="1" ht="18" customHeight="1" outlineLevel="1" x14ac:dyDescent="0.25">
      <c r="B8" s="67"/>
      <c r="C8" s="68"/>
      <c r="D8" s="70" t="s">
        <v>22</v>
      </c>
      <c r="E8" s="69"/>
      <c r="F8" s="69"/>
      <c r="G8" s="64">
        <f>SUBTOTAL(9,G4:G7)</f>
        <v>10972500</v>
      </c>
    </row>
    <row r="9" spans="2:7" s="32" customFormat="1" ht="18" hidden="1" customHeight="1" outlineLevel="2" x14ac:dyDescent="0.25">
      <c r="B9" s="67">
        <v>2</v>
      </c>
      <c r="C9" s="68">
        <v>44727</v>
      </c>
      <c r="D9" s="69" t="s">
        <v>19</v>
      </c>
      <c r="E9" s="69" t="s">
        <v>16</v>
      </c>
      <c r="F9" s="69">
        <v>3</v>
      </c>
      <c r="G9" s="64">
        <f>(3*23000*35)</f>
        <v>2415000</v>
      </c>
    </row>
    <row r="10" spans="2:7" s="32" customFormat="1" ht="18" hidden="1" customHeight="1" outlineLevel="2" x14ac:dyDescent="0.25">
      <c r="B10" s="67">
        <v>7</v>
      </c>
      <c r="C10" s="68">
        <v>44728</v>
      </c>
      <c r="D10" s="69" t="s">
        <v>19</v>
      </c>
      <c r="E10" s="69" t="s">
        <v>17</v>
      </c>
      <c r="F10" s="69">
        <v>1</v>
      </c>
      <c r="G10" s="64">
        <f>24000*35</f>
        <v>840000</v>
      </c>
    </row>
    <row r="11" spans="2:7" s="32" customFormat="1" ht="18" hidden="1" customHeight="1" outlineLevel="2" x14ac:dyDescent="0.25">
      <c r="B11" s="67">
        <v>12</v>
      </c>
      <c r="C11" s="68">
        <v>44758</v>
      </c>
      <c r="D11" s="69" t="s">
        <v>19</v>
      </c>
      <c r="E11" s="69" t="s">
        <v>17</v>
      </c>
      <c r="F11" s="69">
        <v>1</v>
      </c>
      <c r="G11" s="64">
        <f>24000*35</f>
        <v>840000</v>
      </c>
    </row>
    <row r="12" spans="2:7" s="32" customFormat="1" ht="18" hidden="1" customHeight="1" outlineLevel="2" x14ac:dyDescent="0.25">
      <c r="B12" s="67">
        <v>17</v>
      </c>
      <c r="C12" s="68">
        <v>44758</v>
      </c>
      <c r="D12" s="69" t="s">
        <v>19</v>
      </c>
      <c r="E12" s="69" t="s">
        <v>16</v>
      </c>
      <c r="F12" s="69">
        <v>1</v>
      </c>
      <c r="G12" s="64">
        <f>24000*35</f>
        <v>840000</v>
      </c>
    </row>
    <row r="13" spans="2:7" s="32" customFormat="1" ht="18" customHeight="1" outlineLevel="1" collapsed="1" x14ac:dyDescent="0.25">
      <c r="B13" s="67"/>
      <c r="C13" s="68"/>
      <c r="D13" s="70" t="s">
        <v>23</v>
      </c>
      <c r="E13" s="69"/>
      <c r="F13" s="69"/>
      <c r="G13" s="64">
        <f>SUBTOTAL(9,G9:G12)</f>
        <v>4935000</v>
      </c>
    </row>
    <row r="14" spans="2:7" s="32" customFormat="1" ht="18" customHeight="1" outlineLevel="2" x14ac:dyDescent="0.25">
      <c r="B14" s="67">
        <v>4</v>
      </c>
      <c r="C14" s="68">
        <v>44732</v>
      </c>
      <c r="D14" s="69" t="s">
        <v>20</v>
      </c>
      <c r="E14" s="69" t="s">
        <v>16</v>
      </c>
      <c r="F14" s="69">
        <v>3</v>
      </c>
      <c r="G14" s="64">
        <f>21000*35</f>
        <v>735000</v>
      </c>
    </row>
    <row r="15" spans="2:7" s="32" customFormat="1" ht="18" customHeight="1" outlineLevel="2" x14ac:dyDescent="0.25">
      <c r="B15" s="67">
        <v>9</v>
      </c>
      <c r="C15" s="68">
        <v>44732</v>
      </c>
      <c r="D15" s="69" t="s">
        <v>20</v>
      </c>
      <c r="E15" s="69" t="s">
        <v>15</v>
      </c>
      <c r="F15" s="69">
        <v>1</v>
      </c>
      <c r="G15" s="64">
        <f>21000*35</f>
        <v>735000</v>
      </c>
    </row>
    <row r="16" spans="2:7" s="32" customFormat="1" ht="18" customHeight="1" outlineLevel="2" x14ac:dyDescent="0.25">
      <c r="B16" s="67">
        <v>14</v>
      </c>
      <c r="C16" s="68">
        <v>44762</v>
      </c>
      <c r="D16" s="69" t="s">
        <v>20</v>
      </c>
      <c r="E16" s="69" t="s">
        <v>17</v>
      </c>
      <c r="F16" s="69">
        <v>1</v>
      </c>
      <c r="G16" s="64">
        <f>21000*35</f>
        <v>735000</v>
      </c>
    </row>
    <row r="17" spans="2:7" s="32" customFormat="1" ht="18" customHeight="1" outlineLevel="2" x14ac:dyDescent="0.25">
      <c r="B17" s="67">
        <v>19</v>
      </c>
      <c r="C17" s="68">
        <v>44762</v>
      </c>
      <c r="D17" s="69" t="s">
        <v>20</v>
      </c>
      <c r="E17" s="69" t="s">
        <v>16</v>
      </c>
      <c r="F17" s="69">
        <v>5</v>
      </c>
      <c r="G17" s="64">
        <f>21000*35*5</f>
        <v>3675000</v>
      </c>
    </row>
    <row r="18" spans="2:7" s="32" customFormat="1" ht="18" customHeight="1" outlineLevel="1" x14ac:dyDescent="0.25">
      <c r="B18" s="67"/>
      <c r="C18" s="68"/>
      <c r="D18" s="70" t="s">
        <v>24</v>
      </c>
      <c r="E18" s="69"/>
      <c r="F18" s="69"/>
      <c r="G18" s="64">
        <f>SUBTOTAL(9,G14:G17)</f>
        <v>5880000</v>
      </c>
    </row>
    <row r="19" spans="2:7" s="32" customFormat="1" ht="18" customHeight="1" outlineLevel="2" x14ac:dyDescent="0.25">
      <c r="B19" s="67">
        <v>3</v>
      </c>
      <c r="C19" s="68">
        <v>44727</v>
      </c>
      <c r="D19" s="69" t="s">
        <v>27</v>
      </c>
      <c r="E19" s="69" t="s">
        <v>16</v>
      </c>
      <c r="F19" s="69">
        <v>1</v>
      </c>
      <c r="G19" s="64">
        <f>(43000*35)/3</f>
        <v>501666.66666666669</v>
      </c>
    </row>
    <row r="20" spans="2:7" s="32" customFormat="1" ht="18" customHeight="1" outlineLevel="2" x14ac:dyDescent="0.25">
      <c r="B20" s="67">
        <v>8</v>
      </c>
      <c r="C20" s="68">
        <v>44727</v>
      </c>
      <c r="D20" s="69" t="s">
        <v>27</v>
      </c>
      <c r="E20" s="69" t="s">
        <v>15</v>
      </c>
      <c r="F20" s="69">
        <v>3</v>
      </c>
      <c r="G20" s="64">
        <f>(43000*35)</f>
        <v>1505000</v>
      </c>
    </row>
    <row r="21" spans="2:7" s="32" customFormat="1" ht="18" customHeight="1" outlineLevel="2" x14ac:dyDescent="0.25">
      <c r="B21" s="67">
        <v>13</v>
      </c>
      <c r="C21" s="68">
        <v>44757</v>
      </c>
      <c r="D21" s="69" t="s">
        <v>27</v>
      </c>
      <c r="E21" s="69" t="s">
        <v>17</v>
      </c>
      <c r="F21" s="69">
        <v>3</v>
      </c>
      <c r="G21" s="64">
        <f>(43000*35)</f>
        <v>1505000</v>
      </c>
    </row>
    <row r="22" spans="2:7" s="32" customFormat="1" ht="18" customHeight="1" outlineLevel="2" x14ac:dyDescent="0.25">
      <c r="B22" s="67">
        <v>18</v>
      </c>
      <c r="C22" s="68">
        <v>44757</v>
      </c>
      <c r="D22" s="69" t="s">
        <v>27</v>
      </c>
      <c r="E22" s="69" t="s">
        <v>15</v>
      </c>
      <c r="F22" s="69">
        <v>1</v>
      </c>
      <c r="G22" s="64">
        <f>(43000*35)/3</f>
        <v>501666.66666666669</v>
      </c>
    </row>
    <row r="23" spans="2:7" s="32" customFormat="1" ht="18" customHeight="1" outlineLevel="1" x14ac:dyDescent="0.25">
      <c r="B23" s="67"/>
      <c r="C23" s="68"/>
      <c r="D23" s="70" t="s">
        <v>28</v>
      </c>
      <c r="E23" s="69"/>
      <c r="F23" s="69"/>
      <c r="G23" s="64">
        <f>SUBTOTAL(9,G19:G22)</f>
        <v>4013333.3333333335</v>
      </c>
    </row>
    <row r="24" spans="2:7" s="32" customFormat="1" ht="18" customHeight="1" outlineLevel="2" x14ac:dyDescent="0.25">
      <c r="B24" s="67">
        <v>5</v>
      </c>
      <c r="C24" s="68">
        <v>44731</v>
      </c>
      <c r="D24" s="69" t="s">
        <v>21</v>
      </c>
      <c r="E24" s="69" t="s">
        <v>17</v>
      </c>
      <c r="F24" s="69">
        <v>2</v>
      </c>
      <c r="G24" s="64">
        <f>(68000*35*2)/5</f>
        <v>952000</v>
      </c>
    </row>
    <row r="25" spans="2:7" s="32" customFormat="1" ht="18" customHeight="1" outlineLevel="2" x14ac:dyDescent="0.25">
      <c r="B25" s="67">
        <v>10</v>
      </c>
      <c r="C25" s="68">
        <v>44731</v>
      </c>
      <c r="D25" s="69" t="s">
        <v>21</v>
      </c>
      <c r="E25" s="69" t="s">
        <v>17</v>
      </c>
      <c r="F25" s="69">
        <v>5</v>
      </c>
      <c r="G25" s="64">
        <f>68000*35</f>
        <v>2380000</v>
      </c>
    </row>
    <row r="26" spans="2:7" s="32" customFormat="1" ht="18" customHeight="1" outlineLevel="2" x14ac:dyDescent="0.25">
      <c r="B26" s="67">
        <v>15</v>
      </c>
      <c r="C26" s="68">
        <v>44761</v>
      </c>
      <c r="D26" s="69" t="s">
        <v>21</v>
      </c>
      <c r="E26" s="69" t="s">
        <v>15</v>
      </c>
      <c r="F26" s="69">
        <v>5</v>
      </c>
      <c r="G26" s="64">
        <f>68000*35</f>
        <v>2380000</v>
      </c>
    </row>
    <row r="27" spans="2:7" s="32" customFormat="1" ht="18" customHeight="1" outlineLevel="2" x14ac:dyDescent="0.25">
      <c r="B27" s="67">
        <v>20</v>
      </c>
      <c r="C27" s="68">
        <v>44761</v>
      </c>
      <c r="D27" s="69" t="s">
        <v>21</v>
      </c>
      <c r="E27" s="69" t="s">
        <v>17</v>
      </c>
      <c r="F27" s="69">
        <v>3</v>
      </c>
      <c r="G27" s="64">
        <f>(68000*35*3)/5</f>
        <v>1428000</v>
      </c>
    </row>
    <row r="28" spans="2:7" s="32" customFormat="1" ht="18" customHeight="1" outlineLevel="1" x14ac:dyDescent="0.25">
      <c r="B28" s="67"/>
      <c r="C28" s="68"/>
      <c r="D28" s="70" t="s">
        <v>25</v>
      </c>
      <c r="E28" s="69"/>
      <c r="F28" s="69"/>
      <c r="G28" s="64">
        <f>SUBTOTAL(9,G24:G27)</f>
        <v>7140000</v>
      </c>
    </row>
    <row r="29" spans="2:7" s="32" customFormat="1" ht="18" customHeight="1" x14ac:dyDescent="0.25">
      <c r="B29" s="67"/>
      <c r="C29" s="68"/>
      <c r="D29" s="70" t="s">
        <v>26</v>
      </c>
      <c r="E29" s="69"/>
      <c r="F29" s="69"/>
      <c r="G29" s="64">
        <f>SUBTOTAL(9,G4:G27)</f>
        <v>32940833.333333336</v>
      </c>
    </row>
    <row r="30" spans="2:7" s="32" customFormat="1" x14ac:dyDescent="0.25"/>
  </sheetData>
  <sortState xmlns:xlrd2="http://schemas.microsoft.com/office/spreadsheetml/2017/richdata2" ref="B4:G27">
    <sortCondition ref="D4:D27"/>
  </sortState>
  <mergeCells count="1">
    <mergeCell ref="B2:G2"/>
  </mergeCells>
  <phoneticPr fontId="2" type="noConversion"/>
  <pageMargins left="0.7" right="0.7" top="0.75" bottom="0.75" header="0.3" footer="0.3"/>
  <ignoredErrors>
    <ignoredError sqref="G5" formula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具名範圍</vt:lpstr>
      </vt:variant>
      <vt:variant>
        <vt:i4>2</vt:i4>
      </vt:variant>
    </vt:vector>
  </HeadingPairs>
  <TitlesOfParts>
    <vt:vector size="8" baseType="lpstr">
      <vt:lpstr>建立表格</vt:lpstr>
      <vt:lpstr>汽車銷售記錄</vt:lpstr>
      <vt:lpstr>進階篩選</vt:lpstr>
      <vt:lpstr>排序練習</vt:lpstr>
      <vt:lpstr>圖示集資料條</vt:lpstr>
      <vt:lpstr>小計</vt:lpstr>
      <vt:lpstr>進階篩選!Criteria</vt:lpstr>
      <vt:lpstr>進階篩選!Extract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</dc:creator>
  <cp:lastModifiedBy>Lucy Liu</cp:lastModifiedBy>
  <dcterms:created xsi:type="dcterms:W3CDTF">2010-03-22T07:46:18Z</dcterms:created>
  <dcterms:modified xsi:type="dcterms:W3CDTF">2022-10-07T08:04:47Z</dcterms:modified>
</cp:coreProperties>
</file>